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wojtanowska\Desktop\Środki czystości\"/>
    </mc:Choice>
  </mc:AlternateContent>
  <xr:revisionPtr revIDLastSave="0" documentId="13_ncr:1_{B15B241A-E7CE-4785-BCE9-94B59BD9A2D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Koszyk podstawowy 2026" sheetId="7" r:id="rId1"/>
  </sheets>
  <definedNames>
    <definedName name="_xlnm._FilterDatabase" localSheetId="0" hidden="1">'Koszyk podstawowy 2026'!$A$6:$D$6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" i="7" l="1"/>
  <c r="G9" i="7" l="1"/>
  <c r="G10" i="7"/>
  <c r="G11" i="7"/>
  <c r="G12" i="7"/>
  <c r="G13" i="7"/>
  <c r="G14" i="7"/>
  <c r="G15" i="7"/>
  <c r="G17" i="7"/>
  <c r="G18" i="7"/>
  <c r="G19" i="7"/>
  <c r="G20" i="7"/>
  <c r="G21" i="7"/>
  <c r="G22" i="7"/>
  <c r="G23" i="7"/>
  <c r="G24" i="7"/>
  <c r="G25" i="7"/>
  <c r="G26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9" i="7"/>
  <c r="G51" i="7"/>
  <c r="G52" i="7"/>
  <c r="G53" i="7"/>
  <c r="G54" i="7"/>
  <c r="G55" i="7"/>
  <c r="G56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3" i="7"/>
  <c r="G74" i="7"/>
  <c r="G75" i="7"/>
  <c r="G77" i="7"/>
  <c r="G78" i="7"/>
  <c r="G80" i="7"/>
  <c r="G81" i="7"/>
  <c r="G82" i="7"/>
  <c r="G83" i="7"/>
  <c r="G84" i="7"/>
  <c r="G86" i="7"/>
  <c r="G87" i="7"/>
  <c r="G88" i="7"/>
  <c r="G89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9" i="7"/>
  <c r="G120" i="7"/>
  <c r="G121" i="7"/>
  <c r="G122" i="7"/>
  <c r="G123" i="7"/>
  <c r="G124" i="7"/>
  <c r="G125" i="7"/>
  <c r="G8" i="7"/>
  <c r="G126" i="7" l="1"/>
</calcChain>
</file>

<file path=xl/sharedStrings.xml><?xml version="1.0" encoding="utf-8"?>
<sst xmlns="http://schemas.openxmlformats.org/spreadsheetml/2006/main" count="324" uniqueCount="172">
  <si>
    <t>TEC 20 SPRAY DO MYCIA ŁAZIENKI 1L</t>
  </si>
  <si>
    <t>MEGLIO PŁYN ODTŁUSZCZAJĄCY 5L</t>
  </si>
  <si>
    <t>MEGLIO PŁYN ODTŁUSZCZAJĄCY ATOMIZER 750ML</t>
  </si>
  <si>
    <t>YPLON ŻEL DO WC PALEMKA 1L</t>
  </si>
  <si>
    <t xml:space="preserve">Rodzaj środków czystości </t>
  </si>
  <si>
    <t>jednostka</t>
  </si>
  <si>
    <t>szt</t>
  </si>
  <si>
    <t>rol</t>
  </si>
  <si>
    <t>kpl</t>
  </si>
  <si>
    <t>POKOJOWE</t>
  </si>
  <si>
    <t xml:space="preserve">ŚCIERKA MIKROFAZA DO SZKŁA 40CMX40CM </t>
  </si>
  <si>
    <t>ODŚWIEŻACZ AEROZOL 400ML</t>
  </si>
  <si>
    <t>ŻEL DO UDROŻNIANIA RUR 1L</t>
  </si>
  <si>
    <t>WORKI NA ŚMIECI LD 160L/20 SZT. CZARNE</t>
  </si>
  <si>
    <t>WORKI NA ŚMIECI LD 240L/10 SZT. CZARNE</t>
  </si>
  <si>
    <t>Polchem saniclean sn300</t>
  </si>
  <si>
    <t>MAG WORKI SUPERMOCNE LD 120L/20 SZT.</t>
  </si>
  <si>
    <t>WORKI NA ŚMIECI LD 120L/25 SZT. BEZBARWNE/BRĄZOWE/CZARNE/NIEBIESKIE/ZIELONE/ŻÓŁTE</t>
  </si>
  <si>
    <t>WORKI NA ŚMIECI HD 60L/50 SZT. BEZBARWNE/CZARNE/NIEBIESKIE</t>
  </si>
  <si>
    <t>WORKI NA GRUZ 120L/10SZT</t>
  </si>
  <si>
    <t>PŁYN DO CZYSZCZENIA ZMYWAREK 250ml</t>
  </si>
  <si>
    <t>WIADRO 10L</t>
  </si>
  <si>
    <t>zg</t>
  </si>
  <si>
    <t>op</t>
  </si>
  <si>
    <t>para</t>
  </si>
  <si>
    <t>WORKI NA ŚMIECI HD 35L/50 SZT. CZARNE/CZERWONE/NIEBIESKIE/BEZBARWNE</t>
  </si>
  <si>
    <t>WORKI NA ŚMIECI LD 80L/20 SZT. RÓŻNE KOLORY</t>
  </si>
  <si>
    <t>ZESTAW SPRZĄTAJĄCY DWUWIADERKOWY z wyciskarką, koszykiem i uchwytem na worek</t>
  </si>
  <si>
    <t>MERIDA BALI PLUS MYDŁO W PANIE, bezzapachowe lub lekko perfumowane, przebadane dermatologicznie, waga wkładu: 700-1100 g., wydajność: min. 1900 porcji piany z jednego wkładu</t>
  </si>
  <si>
    <t>MYDŁO KREMOWE  5L, w kolorze białym, bezzapachowe lub lekko perfumowane, odczyn pH 5,5 (+/- 5%), przebadane dermatologicznie</t>
  </si>
  <si>
    <t>MYDŁO KREMOWE Z DOZOWNIKIEM 500 ML, w kolorze białym, bezzapachowe lub lekko perfumowane, odczyn pH 5,5 (+/- 5%), przebadane dermatologicznie</t>
  </si>
  <si>
    <t xml:space="preserve"> wymagana karta charekterystyki produktu</t>
  </si>
  <si>
    <t xml:space="preserve">Dostawa poniżej minimum logistycznego </t>
  </si>
  <si>
    <t>TORK</t>
  </si>
  <si>
    <t>Data i podpis osoby upoważnionej do złożenia oferty</t>
  </si>
  <si>
    <t>WORKI NA ŚMIECI LD 35L/50 SZT. CZARNE/CZERWONE/NIEBIESKIE/BEZBARWNE</t>
  </si>
  <si>
    <t>Stelaż do mopa płaskiego 40 cm kieszeniowy</t>
  </si>
  <si>
    <t>STELAŻ DO MOPA PŁASKIEGO 40 CM na uszy</t>
  </si>
  <si>
    <t>RĘKAWICE GOSPODARCZE rozm. S/M/L</t>
  </si>
  <si>
    <t>Rękawiczki jednorazowe bezpudrowe rozm. S/M/L 100 szt.</t>
  </si>
  <si>
    <t>PAPIER TOALETOWY MAŁA ROLKA/ CELULOZA/ BIAŁY/ 3W/ 200 LISTKÓW/ 10 ROLEK</t>
  </si>
  <si>
    <t>ELLIS</t>
  </si>
  <si>
    <t>RECZNIK FROTTE 70 x140 cm</t>
  </si>
  <si>
    <t>Rękawice gumowe kuchenne</t>
  </si>
  <si>
    <t>ścierka duża XXL z mikrofibry do podłogi 60x80cm</t>
  </si>
  <si>
    <t>DOMESTOS PŁYN DO WC 1000ML</t>
  </si>
  <si>
    <t>Środek do mycia rąk plus pompa dozująca 5l.</t>
  </si>
  <si>
    <r>
      <t xml:space="preserve">PASTA BHP  500g - Wymagani producenci do wyboru: </t>
    </r>
    <r>
      <rPr>
        <b/>
        <sz val="11"/>
        <color theme="1"/>
        <rFont val="Arial"/>
        <family val="2"/>
        <charset val="238"/>
      </rPr>
      <t>Vansolvik, Robankar</t>
    </r>
  </si>
  <si>
    <t>PROSZEK DO PRANIA 400 g lub zapewniający 6 prań</t>
  </si>
  <si>
    <t>ŚRODKI CZYSTOŚCI OSOBISTEJ</t>
  </si>
  <si>
    <t>PREMIUM PAPIER TOALETOWY JUMBO/ CELULOZA/ BIAŁY/ 2W/ 100MB/ A12, perforowany, bez nadruku, białość min. 80%, bezzapachowy, szerokość wstęgi 90-100mm, gramatura min. 2x16g/m2, surowiec: 100% celulozy</t>
  </si>
  <si>
    <t>RĘCZNIK ROLA MAXI/ CELULOZA/ BIAŁY/ 2W/ 110MB/ A6, gofrowany, białość min. 80%, bezzapachowy, bez nadruku, szerokość wstęgi 190-215mm, gramatura min. 2x20 g/m2, surowiec: celuloza</t>
  </si>
  <si>
    <t>PREMIUM RĘCZNIK ROLA MINI/ CELULOZA/ BIAŁY/ 2W/ 50MB/ A12, gofrowany, białość min. 80%, bezzapachowy, bez nadruku,  szerokość wstęgi 190-215mm, gramatura min. 2x20 g/m2, surowiec: celuloza</t>
  </si>
  <si>
    <t>PREMIUM RĘCZNIK SKŁADANY ZZ/ CELULOZA/ BIAŁY/ 2W/ 22X23CM/ 3200 SZT, gofrowany, gramatura min. 38g/m2, gofrowany, białość min. 80%, surowiec: makulatura lub mieszanka makulatury z celulozą</t>
  </si>
  <si>
    <t>CZYŚCIWO SERWISOWE/ CELULOZA/ BIALY/ 2W/ 310MB/ A2</t>
  </si>
  <si>
    <t>MOP BAWEŁNA XXL 250G</t>
  </si>
  <si>
    <t>MOP PŁASKI SALSA  WKŁAD WYMIENNY</t>
  </si>
  <si>
    <t>YORK</t>
  </si>
  <si>
    <t>KIESZENIOWY MIKROFAZA BIAŁA 40CM</t>
  </si>
  <si>
    <t>MOP KLIPS BAWEŁNA LINIA EKONOMICZNA 40CM</t>
  </si>
  <si>
    <t>Kij drewniany z gwintem 140 cm</t>
  </si>
  <si>
    <t>SZCZOTKA RYŻOWA Z GWINTEM</t>
  </si>
  <si>
    <t>VILEDA</t>
  </si>
  <si>
    <t>MOP KOMBI BAWEŁNA KIESZEŃ PLUS TAŚMA 40CM</t>
  </si>
  <si>
    <t>MOP KLIPS MIKROFAZA BIAŁA 40CM</t>
  </si>
  <si>
    <t>SZCZOTKA Z KIJEM</t>
  </si>
  <si>
    <t>KIJ ALUMINIOWY 140 CM</t>
  </si>
  <si>
    <t>TORK R 130/2 biały automatic / A6</t>
  </si>
  <si>
    <t>SÓL DO ZMYWAREK 1,5KG</t>
  </si>
  <si>
    <t>ODŚWIEŻACZ DO ZMYWAREK 3,5ML</t>
  </si>
  <si>
    <t>NABŁYSZCZACZ DO ZMYWAREK 400ML</t>
  </si>
  <si>
    <t>ZMYWAK KUCHENNY MAXI 9,5X6,2X2,8CM A5</t>
  </si>
  <si>
    <t>FAIRY, SOMAT, FINISH</t>
  </si>
  <si>
    <t xml:space="preserve">ZESTAW SPRZĄTAJĄCY JEDNOWIADERKOWY 20L Z PRASĄ </t>
  </si>
  <si>
    <t>PŁYN DO MYCIA NACZYŃ 1L, wysokopieniący, skutecznie usuwający tłuszcz i inne zabrudzenia, o przyjemnym zapachu, o neutralnym PH 5,5 (+/- 5%), posiadający atest PZH lub równoważny, nie powodujący podrażnień skóry</t>
  </si>
  <si>
    <t>PŁYN DO MYCIA NACZYŃ 5L,  wysokopieniący, skutecznie usuwający tłuszcz i inne zabrudzenia, o przyjemnym zapachu, o neutralnym PH 5,5 (+/- 5%), posiadający atest PZH lub równoważny, nie powodujący podrażnień skóry</t>
  </si>
  <si>
    <t>FORLUX</t>
  </si>
  <si>
    <t>Mocny zmywacz do usuwania śladów po naklejkach, gumie do żucia, tuszu itp. 500 ML</t>
  </si>
  <si>
    <t>PŁYN DO MYCIA POSADZEK SUPER GREEN 1L</t>
  </si>
  <si>
    <t>TENZI</t>
  </si>
  <si>
    <t>ZMIOTKA Z SZUFELKĄ Z GUMĄ</t>
  </si>
  <si>
    <t>MIOTŁA SŁOMIANA Z KIJEM</t>
  </si>
  <si>
    <t>MIOTŁA DREWNIANA Z NATURALNYM WŁOSIEM 40CM (GWINT)</t>
  </si>
  <si>
    <t>WOREK PAPIEROWY NVM - 1CH 10L DO ODKURZACZY NUMATIC</t>
  </si>
  <si>
    <t>WIADRO + WYCISKACZ</t>
  </si>
  <si>
    <t>PATYCZKI ZAPACHOWE lub ODŚWIEŻACZ  75ml.</t>
  </si>
  <si>
    <t>ŻEL ODŚWIEŻACZ POWIETRZA 150G</t>
  </si>
  <si>
    <t xml:space="preserve">ZAPAS DO ODŚWIEŻACZA ELEKTRYCZNEGO 250ML </t>
  </si>
  <si>
    <t xml:space="preserve">MYDŁO W PŁYNIE DO WŁOSÓW I CIAŁA 1L </t>
  </si>
  <si>
    <t>PŁYN UNIWERSALNY 5L MIX</t>
  </si>
  <si>
    <t>PŁYN UNIWERSALNY 1L MIX</t>
  </si>
  <si>
    <t>AEROZOL PRZECIW KURZOWI 350ML</t>
  </si>
  <si>
    <t>PŁYN PRZECIW PLEŚNIOWY 500ML</t>
  </si>
  <si>
    <t>NANO ORANGE VC241 - Voigt 1L</t>
  </si>
  <si>
    <t>NANO ORANGE VC241 - Voigt 5L</t>
  </si>
  <si>
    <t>BRUDPUR VC242 - Voigt 1L</t>
  </si>
  <si>
    <t>BRUDPUR VC242 - Voigt 5L</t>
  </si>
  <si>
    <t>MEBLIN VC245 - Voigt 1L</t>
  </si>
  <si>
    <t>WC ŻEL POINT BLOCK 60G</t>
  </si>
  <si>
    <t>KOSTKA DO WC+KOSZYK 3W1 MIX</t>
  </si>
  <si>
    <t>ZAWIESZKA DO WC KULKI</t>
  </si>
  <si>
    <t>NANO SAN VC 112 - Voigt 1L</t>
  </si>
  <si>
    <t>PISUARKA DO WC</t>
  </si>
  <si>
    <t>KOMPLET WC MIDI</t>
  </si>
  <si>
    <t>ZAWIESZKA BLITZ</t>
  </si>
  <si>
    <t>BERNER</t>
  </si>
  <si>
    <t>ŚCIERKA MIKROFAZA 40X40CM 230G różne kolory, niebarwiące</t>
  </si>
  <si>
    <t>ŚCIERKA MIKROFAZA 30X30CM 230G różne kolory, niebarwiące</t>
  </si>
  <si>
    <t>ŚCIERKA PODŁOGOWA BIAŁA 60X80CM</t>
  </si>
  <si>
    <t>ŚCIERKA TETROWA 60X80CM</t>
  </si>
  <si>
    <t>MOPY I INNE WYPOSAŻENIE</t>
  </si>
  <si>
    <t>LUDWIK, FAIRY, GOLD DROP</t>
  </si>
  <si>
    <t>MEGLIO</t>
  </si>
  <si>
    <t>BUZIL</t>
  </si>
  <si>
    <t>AIR WICK, BRAIT</t>
  </si>
  <si>
    <t>AJAX, SIDOLUX</t>
  </si>
  <si>
    <t>LAKMA</t>
  </si>
  <si>
    <t>SAVO</t>
  </si>
  <si>
    <t>VOIGHT, BUZIL, KIEHL</t>
  </si>
  <si>
    <t>KRET</t>
  </si>
  <si>
    <t>ROCO, CIF</t>
  </si>
  <si>
    <t>DOMESTOS</t>
  </si>
  <si>
    <t>POLCHEM</t>
  </si>
  <si>
    <t>YPLON</t>
  </si>
  <si>
    <t>PAPIERY</t>
  </si>
  <si>
    <t>WORKI NA ŚMIECI</t>
  </si>
  <si>
    <t>ŚCIERKI</t>
  </si>
  <si>
    <t>INNE</t>
  </si>
  <si>
    <t>RĘKAWICE</t>
  </si>
  <si>
    <t>PROSZKI I PŁYNY DO PRANIA</t>
  </si>
  <si>
    <t>ODŚWIEŻACZE POWIETRZA</t>
  </si>
  <si>
    <t>MYDŁA</t>
  </si>
  <si>
    <t>SANITARIATY</t>
  </si>
  <si>
    <t>RĘCZNIK 130/2 biały automatic / A6</t>
  </si>
  <si>
    <t>MLECZKO DO CZYSZCZENIA min. 500 ml.</t>
  </si>
  <si>
    <t>MOP MIKROFIBRA PASKOWY 150G</t>
  </si>
  <si>
    <t>SZCZOTKA LENIUCH</t>
  </si>
  <si>
    <t>NANO GLASS VC176 - 0,6l</t>
  </si>
  <si>
    <t>NANO GLASS VC176 - 5l</t>
  </si>
  <si>
    <t>KAPSUŁKI żelowe DO ZMYWARKI 100 SZT.</t>
  </si>
  <si>
    <t>WORKI NA ŚMIECI LD 60L/50 SZT. RÓŻNE KOLORY</t>
  </si>
  <si>
    <t>PŁYN UNIWERSALNY MYDŁO MARSYLSKIE I INNE RODZAJE 1L</t>
  </si>
  <si>
    <t>PŁYN DO MYCIA DREWNA LUB PANELI 750 ML</t>
  </si>
  <si>
    <t>SPRAY DO STALI NIERDZEWNEJ 400 ml</t>
  </si>
  <si>
    <t>ODKAMIENIACZ DO CZAJNIKÓW 50g</t>
  </si>
  <si>
    <t>Wkład do mopa płaskiego ultra mini 1 szt</t>
  </si>
  <si>
    <t>Płyn do prania dywanów 10l. OPTIFLOR</t>
  </si>
  <si>
    <t>x</t>
  </si>
  <si>
    <t>KREM DO RAK 100 ml</t>
  </si>
  <si>
    <t>MYDŁO 90 g</t>
  </si>
  <si>
    <t>PEVASTAR</t>
  </si>
  <si>
    <t>MARONA, ZIAJA</t>
  </si>
  <si>
    <t>PALMOLIVE, ARKO, LUKSJA</t>
  </si>
  <si>
    <t>PROSZEK DO PRANIA COLOR/BIAŁE min. 400g (wydajność min. 6 prań)</t>
  </si>
  <si>
    <t>FILIP, TAK!</t>
  </si>
  <si>
    <t>UWAGI:</t>
  </si>
  <si>
    <t xml:space="preserve"> </t>
  </si>
  <si>
    <t>nazwa producenta/ marka zaoferowanego przez Wykonawcę produktu</t>
  </si>
  <si>
    <t>cena jednostkowa netto</t>
  </si>
  <si>
    <t>wartość netto</t>
  </si>
  <si>
    <t>2. W kolumnie"D" Wykonawca proponuje markę/producenta spośród marek dopuszczonych/wymaganych w opisie przez Zamawiającego lub proponuje dowolnego producenta w przypadku braku wskazania.</t>
  </si>
  <si>
    <t>1. Wykonawca powinien wypełnić tylko kolumny "D" i "F" (wartości policzą się automatycznie)</t>
  </si>
  <si>
    <t>Wartość oferty netto:</t>
  </si>
  <si>
    <t>op/karton</t>
  </si>
  <si>
    <r>
      <t>3. Jeżeli w kolumnie "C" znajduje się oznaczenie "</t>
    </r>
    <r>
      <rPr>
        <b/>
        <sz val="12"/>
        <color rgb="FFFF0000"/>
        <rFont val="Arial"/>
        <family val="2"/>
        <charset val="238"/>
      </rPr>
      <t>X</t>
    </r>
    <r>
      <rPr>
        <sz val="12"/>
        <color rgb="FFFF0000"/>
        <rFont val="Arial"/>
        <family val="2"/>
        <charset val="238"/>
      </rPr>
      <t>",  Wykonawca na wezwanie Zamawiajacego dostarczy kartę charekterystyki produktu</t>
    </r>
  </si>
  <si>
    <r>
      <t xml:space="preserve">4. Jeżeli w kolumnie "D" podany jest </t>
    </r>
    <r>
      <rPr>
        <b/>
        <sz val="12"/>
        <color rgb="FFFF0000"/>
        <rFont val="Arial"/>
        <family val="2"/>
        <charset val="238"/>
      </rPr>
      <t>konkretny produkt i producent</t>
    </r>
    <r>
      <rPr>
        <sz val="12"/>
        <color rgb="FFFF0000"/>
        <rFont val="Arial"/>
        <family val="2"/>
        <charset val="238"/>
      </rPr>
      <t>, Wykonawca bezwzględnie</t>
    </r>
    <r>
      <rPr>
        <b/>
        <sz val="12"/>
        <color rgb="FFFF0000"/>
        <rFont val="Arial"/>
        <family val="2"/>
        <charset val="238"/>
      </rPr>
      <t xml:space="preserve"> musi wycenić wskazany produkt wymaganego producenta.</t>
    </r>
  </si>
  <si>
    <r>
      <t>5. Główne kryteria wyboru dostawcy:</t>
    </r>
    <r>
      <rPr>
        <b/>
        <sz val="12"/>
        <color rgb="FFFF0000"/>
        <rFont val="Arial"/>
        <family val="2"/>
        <charset val="238"/>
      </rPr>
      <t xml:space="preserve"> wartośc oferty netto</t>
    </r>
    <r>
      <rPr>
        <sz val="12"/>
        <color rgb="FFFF0000"/>
        <rFont val="Arial"/>
        <family val="2"/>
        <charset val="238"/>
      </rPr>
      <t>, obliczona automatycznie na dole tabeli</t>
    </r>
  </si>
  <si>
    <r>
      <t xml:space="preserve">6. Obliczoną </t>
    </r>
    <r>
      <rPr>
        <b/>
        <sz val="12"/>
        <color rgb="FFFF0000"/>
        <rFont val="Arial"/>
        <family val="2"/>
        <charset val="238"/>
      </rPr>
      <t>WARTOŚĆ OFERTY NETTO</t>
    </r>
    <r>
      <rPr>
        <sz val="12"/>
        <color rgb="FFFF0000"/>
        <rFont val="Arial"/>
        <family val="2"/>
        <charset val="238"/>
      </rPr>
      <t xml:space="preserve"> (obliczona automatycznie na dole tabeli) należy wpisac w formularzu elektornicznym, w miejscu </t>
    </r>
    <r>
      <rPr>
        <b/>
        <sz val="12"/>
        <color rgb="FFFF0000"/>
        <rFont val="Arial"/>
        <family val="2"/>
        <charset val="238"/>
      </rPr>
      <t>CENA</t>
    </r>
    <r>
      <rPr>
        <sz val="12"/>
        <color rgb="FFFF0000"/>
        <rFont val="Arial"/>
        <family val="2"/>
        <charset val="238"/>
      </rPr>
      <t xml:space="preserve"> przy skladaniu oferty na platformie zakupowej SWOZ.</t>
    </r>
  </si>
  <si>
    <t>Zadanie: "Sukcesywna dostawa środków czystości oraz artykułów sanitarno-higienicznych na potrzeby Spółki Usługi Grupa TAURON sp. z o.o.”</t>
  </si>
  <si>
    <t>Nazwa Wykonawcy:</t>
  </si>
  <si>
    <t>ilość przewidziana do umowy (18 m-cy)</t>
  </si>
  <si>
    <t>Załącznik nr 2 do SWZ - Formularz wyceny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</si>
</sst>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_-;\-* #,##0_-;_-* &quot;-&quot;??_-;_-@_-"/>
  </numFmts>
  <fonts count="19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color rgb="FFFF000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4"/>
      <color rgb="FFFF0000"/>
      <name val="Czcionka tekstu podstawowego"/>
      <charset val="238"/>
    </font>
    <font>
      <b/>
      <sz val="14"/>
      <name val="Arial"/>
      <family val="2"/>
      <charset val="238"/>
    </font>
    <font>
      <sz val="11"/>
      <name val="Czcionka tekstu podstawowego"/>
      <family val="2"/>
      <charset val="238"/>
    </font>
    <font>
      <sz val="14"/>
      <color theme="1"/>
      <name val="Czcionka tekstu podstawowego"/>
      <family val="2"/>
      <charset val="238"/>
    </font>
    <font>
      <b/>
      <sz val="12"/>
      <color rgb="FFFF0000"/>
      <name val="Arial"/>
      <family val="2"/>
      <charset val="238"/>
    </font>
    <font>
      <sz val="12"/>
      <color theme="1"/>
      <name val="Czcionka tekstu podstawowego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1" fillId="2" borderId="0" xfId="1" applyFill="1" applyAlignment="1">
      <alignment horizontal="center" vertical="center"/>
    </xf>
    <xf numFmtId="44" fontId="0" fillId="2" borderId="0" xfId="2" applyFont="1" applyFill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/>
    </xf>
    <xf numFmtId="44" fontId="4" fillId="4" borderId="1" xfId="2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center" vertical="center"/>
    </xf>
    <xf numFmtId="44" fontId="5" fillId="2" borderId="3" xfId="2" applyFont="1" applyFill="1" applyBorder="1" applyAlignment="1">
      <alignment horizontal="right" vertical="center"/>
    </xf>
    <xf numFmtId="0" fontId="2" fillId="3" borderId="5" xfId="1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1" fontId="6" fillId="0" borderId="3" xfId="1" applyNumberFormat="1" applyFont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/>
    </xf>
    <xf numFmtId="1" fontId="6" fillId="0" borderId="3" xfId="3" applyNumberFormat="1" applyFont="1" applyBorder="1" applyAlignment="1">
      <alignment horizontal="center" vertical="center"/>
    </xf>
    <xf numFmtId="1" fontId="6" fillId="2" borderId="2" xfId="1" applyNumberFormat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/>
    </xf>
    <xf numFmtId="0" fontId="2" fillId="3" borderId="6" xfId="1" applyFont="1" applyFill="1" applyBorder="1" applyAlignment="1">
      <alignment horizontal="center" vertical="center" wrapText="1"/>
    </xf>
    <xf numFmtId="44" fontId="4" fillId="5" borderId="1" xfId="2" applyFont="1" applyFill="1" applyBorder="1" applyAlignment="1">
      <alignment horizontal="center" vertical="center" wrapText="1"/>
    </xf>
    <xf numFmtId="44" fontId="4" fillId="5" borderId="3" xfId="2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4" fillId="5" borderId="3" xfId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left" vertical="center" wrapText="1"/>
    </xf>
    <xf numFmtId="1" fontId="8" fillId="0" borderId="1" xfId="1" applyNumberFormat="1" applyFont="1" applyBorder="1" applyAlignment="1">
      <alignment horizontal="center" vertical="center"/>
    </xf>
    <xf numFmtId="1" fontId="8" fillId="0" borderId="2" xfId="1" applyNumberFormat="1" applyFont="1" applyBorder="1" applyAlignment="1">
      <alignment horizontal="center" vertical="center"/>
    </xf>
    <xf numFmtId="1" fontId="8" fillId="0" borderId="3" xfId="3" applyNumberFormat="1" applyFont="1" applyBorder="1" applyAlignment="1">
      <alignment horizontal="center" vertical="center"/>
    </xf>
    <xf numFmtId="1" fontId="8" fillId="0" borderId="1" xfId="3" applyNumberFormat="1" applyFont="1" applyBorder="1" applyAlignment="1">
      <alignment horizontal="center" vertical="center"/>
    </xf>
    <xf numFmtId="1" fontId="8" fillId="0" borderId="2" xfId="3" applyNumberFormat="1" applyFont="1" applyBorder="1" applyAlignment="1">
      <alignment horizontal="center" vertical="center"/>
    </xf>
    <xf numFmtId="0" fontId="1" fillId="0" borderId="0" xfId="1" applyAlignment="1">
      <alignment vertical="center"/>
    </xf>
    <xf numFmtId="4" fontId="1" fillId="0" borderId="0" xfId="1" applyNumberFormat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4" fillId="7" borderId="3" xfId="1" applyFont="1" applyFill="1" applyBorder="1" applyAlignment="1">
      <alignment horizontal="left" vertical="center" wrapText="1"/>
    </xf>
    <xf numFmtId="0" fontId="4" fillId="7" borderId="1" xfId="1" applyFont="1" applyFill="1" applyBorder="1" applyAlignment="1">
      <alignment horizontal="left" vertical="center" wrapText="1"/>
    </xf>
    <xf numFmtId="0" fontId="4" fillId="7" borderId="2" xfId="1" applyFont="1" applyFill="1" applyBorder="1" applyAlignment="1">
      <alignment horizontal="left" vertical="center" wrapText="1"/>
    </xf>
    <xf numFmtId="0" fontId="7" fillId="7" borderId="1" xfId="1" applyFont="1" applyFill="1" applyBorder="1" applyAlignment="1">
      <alignment horizontal="left" vertical="center" wrapText="1"/>
    </xf>
    <xf numFmtId="1" fontId="10" fillId="0" borderId="1" xfId="3" applyNumberFormat="1" applyFont="1" applyBorder="1" applyAlignment="1">
      <alignment horizontal="center" vertical="center"/>
    </xf>
    <xf numFmtId="1" fontId="8" fillId="2" borderId="2" xfId="3" applyNumberFormat="1" applyFont="1" applyFill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1" fillId="0" borderId="9" xfId="1" applyBorder="1" applyAlignment="1">
      <alignment horizontal="center" vertical="center"/>
    </xf>
    <xf numFmtId="0" fontId="1" fillId="0" borderId="11" xfId="1" applyBorder="1" applyAlignment="1">
      <alignment vertical="center"/>
    </xf>
    <xf numFmtId="0" fontId="1" fillId="0" borderId="12" xfId="1" applyBorder="1" applyAlignment="1">
      <alignment horizontal="center" vertical="center"/>
    </xf>
    <xf numFmtId="0" fontId="1" fillId="0" borderId="13" xfId="1" applyBorder="1" applyAlignment="1">
      <alignment vertical="center"/>
    </xf>
    <xf numFmtId="0" fontId="1" fillId="0" borderId="14" xfId="1" applyBorder="1" applyAlignment="1">
      <alignment horizontal="center" vertical="center"/>
    </xf>
    <xf numFmtId="0" fontId="1" fillId="0" borderId="15" xfId="1" applyBorder="1" applyAlignment="1">
      <alignment vertical="center"/>
    </xf>
    <xf numFmtId="44" fontId="12" fillId="0" borderId="0" xfId="1" applyNumberFormat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2" fillId="5" borderId="7" xfId="1" applyFont="1" applyFill="1" applyBorder="1" applyAlignment="1">
      <alignment horizontal="center" vertical="center" wrapText="1"/>
    </xf>
    <xf numFmtId="44" fontId="2" fillId="5" borderId="7" xfId="2" applyFont="1" applyFill="1" applyBorder="1" applyAlignment="1">
      <alignment horizontal="center" vertical="center" wrapText="1"/>
    </xf>
    <xf numFmtId="44" fontId="5" fillId="5" borderId="3" xfId="2" applyFont="1" applyFill="1" applyBorder="1" applyAlignment="1">
      <alignment horizontal="right" vertical="center"/>
    </xf>
    <xf numFmtId="0" fontId="12" fillId="2" borderId="0" xfId="1" applyFont="1" applyFill="1" applyAlignment="1">
      <alignment horizontal="center" vertical="center" wrapText="1"/>
    </xf>
    <xf numFmtId="44" fontId="2" fillId="0" borderId="1" xfId="1" applyNumberFormat="1" applyFont="1" applyBorder="1" applyAlignment="1">
      <alignment vertical="center"/>
    </xf>
    <xf numFmtId="44" fontId="2" fillId="6" borderId="1" xfId="1" applyNumberFormat="1" applyFont="1" applyFill="1" applyBorder="1" applyAlignment="1">
      <alignment vertical="center"/>
    </xf>
    <xf numFmtId="0" fontId="13" fillId="0" borderId="0" xfId="0" applyFont="1"/>
    <xf numFmtId="0" fontId="14" fillId="2" borderId="0" xfId="1" applyFont="1" applyFill="1" applyAlignment="1">
      <alignment horizontal="center" vertical="center"/>
    </xf>
    <xf numFmtId="44" fontId="15" fillId="2" borderId="0" xfId="2" applyFont="1" applyFill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9" fillId="0" borderId="0" xfId="1" applyFont="1" applyAlignment="1">
      <alignment vertical="center"/>
    </xf>
    <xf numFmtId="0" fontId="9" fillId="0" borderId="4" xfId="1" applyFont="1" applyBorder="1" applyAlignment="1">
      <alignment vertical="center"/>
    </xf>
    <xf numFmtId="0" fontId="18" fillId="0" borderId="0" xfId="1" applyFont="1" applyAlignment="1">
      <alignment vertical="center"/>
    </xf>
    <xf numFmtId="0" fontId="13" fillId="0" borderId="1" xfId="1" applyFont="1" applyBorder="1" applyAlignment="1">
      <alignment vertical="center"/>
    </xf>
    <xf numFmtId="44" fontId="2" fillId="0" borderId="7" xfId="2" applyFont="1" applyFill="1" applyBorder="1" applyAlignment="1">
      <alignment horizontal="center" vertical="center" wrapText="1"/>
    </xf>
    <xf numFmtId="164" fontId="9" fillId="0" borderId="0" xfId="4" applyNumberFormat="1" applyFont="1" applyAlignment="1">
      <alignment horizontal="center" vertical="center"/>
    </xf>
    <xf numFmtId="164" fontId="2" fillId="0" borderId="7" xfId="4" applyNumberFormat="1" applyFont="1" applyFill="1" applyBorder="1" applyAlignment="1">
      <alignment horizontal="center" vertical="center" wrapText="1"/>
    </xf>
    <xf numFmtId="164" fontId="2" fillId="3" borderId="6" xfId="4" applyNumberFormat="1" applyFont="1" applyFill="1" applyBorder="1" applyAlignment="1">
      <alignment horizontal="center" vertical="center" wrapText="1"/>
    </xf>
    <xf numFmtId="164" fontId="1" fillId="0" borderId="0" xfId="4" applyNumberFormat="1" applyFont="1" applyAlignment="1">
      <alignment vertical="center"/>
    </xf>
    <xf numFmtId="164" fontId="1" fillId="0" borderId="0" xfId="4" applyNumberFormat="1" applyFont="1" applyAlignment="1">
      <alignment horizontal="center" vertical="center"/>
    </xf>
    <xf numFmtId="164" fontId="1" fillId="0" borderId="10" xfId="4" applyNumberFormat="1" applyFont="1" applyBorder="1" applyAlignment="1">
      <alignment vertical="center"/>
    </xf>
    <xf numFmtId="164" fontId="1" fillId="0" borderId="4" xfId="4" applyNumberFormat="1" applyFont="1" applyBorder="1" applyAlignment="1">
      <alignment vertical="center"/>
    </xf>
    <xf numFmtId="164" fontId="15" fillId="0" borderId="0" xfId="4" applyNumberFormat="1" applyFont="1" applyAlignment="1">
      <alignment horizontal="center" vertical="center"/>
    </xf>
    <xf numFmtId="164" fontId="5" fillId="0" borderId="3" xfId="4" applyNumberFormat="1" applyFont="1" applyBorder="1" applyAlignment="1">
      <alignment horizontal="center" vertical="center"/>
    </xf>
    <xf numFmtId="164" fontId="5" fillId="2" borderId="3" xfId="4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9" fillId="5" borderId="16" xfId="1" applyFont="1" applyFill="1" applyBorder="1" applyAlignment="1">
      <alignment horizontal="center" vertical="center" wrapText="1"/>
    </xf>
    <xf numFmtId="0" fontId="9" fillId="5" borderId="17" xfId="1" applyFont="1" applyFill="1" applyBorder="1" applyAlignment="1">
      <alignment horizontal="center" vertical="center" wrapText="1"/>
    </xf>
    <xf numFmtId="0" fontId="9" fillId="5" borderId="18" xfId="1" applyFont="1" applyFill="1" applyBorder="1" applyAlignment="1">
      <alignment horizontal="center" vertical="center" wrapText="1"/>
    </xf>
  </cellXfs>
  <cellStyles count="7">
    <cellStyle name="Dziesiętny" xfId="4" builtinId="3"/>
    <cellStyle name="Dziesiętny 2" xfId="3" xr:uid="{00000000-0005-0000-0000-000000000000}"/>
    <cellStyle name="Dziesiętny 2 2" xfId="6" xr:uid="{528DAB19-3FA8-4890-AF5A-E81F3D7A3085}"/>
    <cellStyle name="Normalny" xfId="0" builtinId="0"/>
    <cellStyle name="Normalny 2" xfId="1" xr:uid="{00000000-0005-0000-0000-000003000000}"/>
    <cellStyle name="Walutowy 2" xfId="2" xr:uid="{00000000-0005-0000-0000-000004000000}"/>
    <cellStyle name="Walutowy 2 2" xfId="5" xr:uid="{9499ECA5-E7F1-4F70-B515-58844553A9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voigt.pl/produkt/meblin-vc245" TargetMode="External"/><Relationship Id="rId2" Type="http://schemas.openxmlformats.org/officeDocument/2006/relationships/hyperlink" Target="https://voigt.pl/produkt/brudpur-vc242" TargetMode="External"/><Relationship Id="rId1" Type="http://schemas.openxmlformats.org/officeDocument/2006/relationships/hyperlink" Target="https://voigt.pl/produkt/nano-orange-vc241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voigt.pl/produkt/nano-glass-vc176" TargetMode="External"/><Relationship Id="rId4" Type="http://schemas.openxmlformats.org/officeDocument/2006/relationships/hyperlink" Target="https://voigt.pl/produkt/nano-glass-vc17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79EA9-1DA8-47E2-B08E-F544D40046DB}">
  <sheetPr>
    <pageSetUpPr fitToPage="1"/>
  </sheetPr>
  <dimension ref="A1:G142"/>
  <sheetViews>
    <sheetView showGridLines="0" tabSelected="1" zoomScale="85" zoomScaleNormal="85" workbookViewId="0">
      <pane ySplit="6" topLeftCell="A105" activePane="bottomLeft" state="frozen"/>
      <selection pane="bottomLeft" activeCell="D2" sqref="D2"/>
    </sheetView>
  </sheetViews>
  <sheetFormatPr defaultColWidth="9.42578125" defaultRowHeight="15"/>
  <cols>
    <col min="1" max="1" width="89.140625" style="1" customWidth="1"/>
    <col min="2" max="2" width="18.42578125" style="4" customWidth="1"/>
    <col min="3" max="3" width="19.5703125" style="5" customWidth="1"/>
    <col min="4" max="4" width="28.5703125" style="1" customWidth="1"/>
    <col min="5" max="5" width="20.42578125" style="78" customWidth="1"/>
    <col min="6" max="7" width="24.5703125" style="1" customWidth="1"/>
    <col min="8" max="16384" width="9.42578125" style="1"/>
  </cols>
  <sheetData>
    <row r="1" spans="1:7" ht="18">
      <c r="A1" s="71" t="s">
        <v>171</v>
      </c>
      <c r="B1" s="69"/>
      <c r="C1" s="69"/>
      <c r="D1" s="69"/>
      <c r="E1" s="74"/>
    </row>
    <row r="2" spans="1:7" ht="18">
      <c r="A2" s="71" t="s">
        <v>168</v>
      </c>
      <c r="B2" s="69"/>
      <c r="C2" s="69"/>
      <c r="D2" s="69"/>
      <c r="E2" s="74"/>
    </row>
    <row r="3" spans="1:7" ht="18">
      <c r="A3" s="66"/>
      <c r="B3" s="69"/>
      <c r="C3" s="69"/>
      <c r="D3" s="69"/>
      <c r="E3" s="74"/>
    </row>
    <row r="4" spans="1:7" ht="61.5" customHeight="1">
      <c r="A4" s="72" t="s">
        <v>169</v>
      </c>
      <c r="B4" s="85"/>
      <c r="C4" s="86"/>
      <c r="D4" s="86"/>
      <c r="E4" s="86"/>
      <c r="F4" s="86"/>
      <c r="G4" s="87"/>
    </row>
    <row r="5" spans="1:7" ht="18.75" thickBot="1">
      <c r="A5" s="70"/>
      <c r="B5" s="70"/>
      <c r="C5" s="70"/>
      <c r="D5" s="70"/>
      <c r="E5" s="74"/>
    </row>
    <row r="6" spans="1:7" s="2" customFormat="1" ht="45.75" thickBot="1">
      <c r="A6" s="12" t="s">
        <v>4</v>
      </c>
      <c r="B6" s="13" t="s">
        <v>5</v>
      </c>
      <c r="C6" s="14" t="s">
        <v>31</v>
      </c>
      <c r="D6" s="57" t="s">
        <v>157</v>
      </c>
      <c r="E6" s="75" t="s">
        <v>170</v>
      </c>
      <c r="F6" s="58" t="s">
        <v>158</v>
      </c>
      <c r="G6" s="73" t="s">
        <v>159</v>
      </c>
    </row>
    <row r="7" spans="1:7" ht="15.75" thickBot="1">
      <c r="A7" s="18" t="s">
        <v>124</v>
      </c>
      <c r="B7" s="26"/>
      <c r="C7" s="27"/>
      <c r="D7" s="27"/>
      <c r="E7" s="76"/>
      <c r="F7" s="27"/>
      <c r="G7" s="27"/>
    </row>
    <row r="8" spans="1:7" ht="42.75">
      <c r="A8" s="15" t="s">
        <v>50</v>
      </c>
      <c r="B8" s="16" t="s">
        <v>22</v>
      </c>
      <c r="C8" s="21"/>
      <c r="D8" s="30"/>
      <c r="E8" s="82">
        <v>5800</v>
      </c>
      <c r="F8" s="59"/>
      <c r="G8" s="17">
        <f t="shared" ref="G8:G15" si="0">E8*F8</f>
        <v>0</v>
      </c>
    </row>
    <row r="9" spans="1:7" ht="42.75">
      <c r="A9" s="6" t="s">
        <v>51</v>
      </c>
      <c r="B9" s="7" t="s">
        <v>22</v>
      </c>
      <c r="C9" s="22"/>
      <c r="D9" s="30"/>
      <c r="E9" s="82">
        <v>600</v>
      </c>
      <c r="F9" s="59"/>
      <c r="G9" s="17">
        <f t="shared" si="0"/>
        <v>0</v>
      </c>
    </row>
    <row r="10" spans="1:7" s="3" customFormat="1" ht="42.75">
      <c r="A10" s="8" t="s">
        <v>52</v>
      </c>
      <c r="B10" s="7" t="s">
        <v>22</v>
      </c>
      <c r="C10" s="22"/>
      <c r="D10" s="30"/>
      <c r="E10" s="82">
        <v>1600</v>
      </c>
      <c r="F10" s="59"/>
      <c r="G10" s="17">
        <f t="shared" si="0"/>
        <v>0</v>
      </c>
    </row>
    <row r="11" spans="1:7" s="3" customFormat="1" ht="42.75">
      <c r="A11" s="8" t="s">
        <v>53</v>
      </c>
      <c r="B11" s="7" t="s">
        <v>163</v>
      </c>
      <c r="C11" s="22"/>
      <c r="D11" s="30"/>
      <c r="E11" s="82">
        <v>9000</v>
      </c>
      <c r="F11" s="59"/>
      <c r="G11" s="17">
        <f t="shared" si="0"/>
        <v>0</v>
      </c>
    </row>
    <row r="12" spans="1:7" s="3" customFormat="1">
      <c r="A12" s="8" t="s">
        <v>67</v>
      </c>
      <c r="B12" s="7" t="s">
        <v>23</v>
      </c>
      <c r="C12" s="22"/>
      <c r="D12" s="11" t="s">
        <v>33</v>
      </c>
      <c r="E12" s="82">
        <v>320</v>
      </c>
      <c r="F12" s="59"/>
      <c r="G12" s="17">
        <f t="shared" si="0"/>
        <v>0</v>
      </c>
    </row>
    <row r="13" spans="1:7" s="3" customFormat="1">
      <c r="A13" s="8" t="s">
        <v>133</v>
      </c>
      <c r="B13" s="7" t="s">
        <v>23</v>
      </c>
      <c r="C13" s="22"/>
      <c r="D13" s="11" t="s">
        <v>41</v>
      </c>
      <c r="E13" s="82">
        <v>240</v>
      </c>
      <c r="F13" s="59"/>
      <c r="G13" s="17">
        <f t="shared" si="0"/>
        <v>0</v>
      </c>
    </row>
    <row r="14" spans="1:7" s="3" customFormat="1" ht="18">
      <c r="A14" s="8" t="s">
        <v>40</v>
      </c>
      <c r="B14" s="7" t="s">
        <v>23</v>
      </c>
      <c r="C14" s="34"/>
      <c r="D14" s="30"/>
      <c r="E14" s="82">
        <v>1600</v>
      </c>
      <c r="F14" s="59"/>
      <c r="G14" s="17">
        <f t="shared" si="0"/>
        <v>0</v>
      </c>
    </row>
    <row r="15" spans="1:7" s="3" customFormat="1" ht="18.75" thickBot="1">
      <c r="A15" s="9" t="s">
        <v>54</v>
      </c>
      <c r="B15" s="10" t="s">
        <v>22</v>
      </c>
      <c r="C15" s="35"/>
      <c r="D15" s="30"/>
      <c r="E15" s="82">
        <v>140</v>
      </c>
      <c r="F15" s="59"/>
      <c r="G15" s="17">
        <f t="shared" si="0"/>
        <v>0</v>
      </c>
    </row>
    <row r="16" spans="1:7" ht="15.75" thickBot="1">
      <c r="A16" s="18" t="s">
        <v>125</v>
      </c>
      <c r="B16" s="26"/>
      <c r="C16" s="27"/>
      <c r="D16" s="27"/>
      <c r="E16" s="76"/>
      <c r="F16" s="27"/>
      <c r="G16" s="27"/>
    </row>
    <row r="17" spans="1:7" ht="18">
      <c r="A17" s="15" t="s">
        <v>16</v>
      </c>
      <c r="B17" s="16" t="s">
        <v>7</v>
      </c>
      <c r="C17" s="36"/>
      <c r="D17" s="31"/>
      <c r="E17" s="82">
        <v>300</v>
      </c>
      <c r="F17" s="59"/>
      <c r="G17" s="17">
        <f t="shared" ref="G17:G26" si="1">E17*F17</f>
        <v>0</v>
      </c>
    </row>
    <row r="18" spans="1:7" ht="18">
      <c r="A18" s="6" t="s">
        <v>25</v>
      </c>
      <c r="B18" s="7" t="s">
        <v>7</v>
      </c>
      <c r="C18" s="37"/>
      <c r="D18" s="30"/>
      <c r="E18" s="82">
        <v>2900</v>
      </c>
      <c r="F18" s="59"/>
      <c r="G18" s="17">
        <f t="shared" si="1"/>
        <v>0</v>
      </c>
    </row>
    <row r="19" spans="1:7" ht="18">
      <c r="A19" s="6" t="s">
        <v>35</v>
      </c>
      <c r="B19" s="7" t="s">
        <v>7</v>
      </c>
      <c r="C19" s="37"/>
      <c r="D19" s="30"/>
      <c r="E19" s="82">
        <v>2500</v>
      </c>
      <c r="F19" s="59"/>
      <c r="G19" s="17">
        <f t="shared" si="1"/>
        <v>0</v>
      </c>
    </row>
    <row r="20" spans="1:7" ht="18">
      <c r="A20" s="6" t="s">
        <v>19</v>
      </c>
      <c r="B20" s="7" t="s">
        <v>7</v>
      </c>
      <c r="C20" s="37"/>
      <c r="D20" s="30"/>
      <c r="E20" s="82">
        <v>230</v>
      </c>
      <c r="F20" s="59"/>
      <c r="G20" s="17">
        <f t="shared" si="1"/>
        <v>0</v>
      </c>
    </row>
    <row r="21" spans="1:7" ht="18">
      <c r="A21" s="6" t="s">
        <v>18</v>
      </c>
      <c r="B21" s="7" t="s">
        <v>7</v>
      </c>
      <c r="C21" s="37"/>
      <c r="D21" s="30"/>
      <c r="E21" s="82">
        <v>6800</v>
      </c>
      <c r="F21" s="59"/>
      <c r="G21" s="17">
        <f t="shared" si="1"/>
        <v>0</v>
      </c>
    </row>
    <row r="22" spans="1:7" s="3" customFormat="1" ht="28.5">
      <c r="A22" s="8" t="s">
        <v>17</v>
      </c>
      <c r="B22" s="7" t="s">
        <v>7</v>
      </c>
      <c r="C22" s="37"/>
      <c r="D22" s="30"/>
      <c r="E22" s="82">
        <v>4200</v>
      </c>
      <c r="F22" s="59"/>
      <c r="G22" s="17">
        <f t="shared" si="1"/>
        <v>0</v>
      </c>
    </row>
    <row r="23" spans="1:7" ht="18">
      <c r="A23" s="8" t="s">
        <v>13</v>
      </c>
      <c r="B23" s="7" t="s">
        <v>7</v>
      </c>
      <c r="C23" s="37"/>
      <c r="D23" s="30"/>
      <c r="E23" s="82">
        <v>1050</v>
      </c>
      <c r="F23" s="59"/>
      <c r="G23" s="17">
        <f t="shared" si="1"/>
        <v>0</v>
      </c>
    </row>
    <row r="24" spans="1:7" s="3" customFormat="1" ht="18">
      <c r="A24" s="8" t="s">
        <v>14</v>
      </c>
      <c r="B24" s="7" t="s">
        <v>7</v>
      </c>
      <c r="C24" s="46"/>
      <c r="D24" s="25"/>
      <c r="E24" s="82">
        <v>700</v>
      </c>
      <c r="F24" s="59"/>
      <c r="G24" s="17">
        <f t="shared" si="1"/>
        <v>0</v>
      </c>
    </row>
    <row r="25" spans="1:7" ht="18">
      <c r="A25" s="8" t="s">
        <v>26</v>
      </c>
      <c r="B25" s="7" t="s">
        <v>7</v>
      </c>
      <c r="C25" s="37"/>
      <c r="D25" s="30"/>
      <c r="E25" s="82">
        <v>2400</v>
      </c>
      <c r="F25" s="59"/>
      <c r="G25" s="17">
        <f t="shared" si="1"/>
        <v>0</v>
      </c>
    </row>
    <row r="26" spans="1:7" ht="18.75" thickBot="1">
      <c r="A26" s="9" t="s">
        <v>140</v>
      </c>
      <c r="B26" s="10" t="s">
        <v>7</v>
      </c>
      <c r="C26" s="38"/>
      <c r="D26" s="32"/>
      <c r="E26" s="82">
        <v>2400</v>
      </c>
      <c r="F26" s="59"/>
      <c r="G26" s="17">
        <f t="shared" si="1"/>
        <v>0</v>
      </c>
    </row>
    <row r="27" spans="1:7" ht="15.75" thickBot="1">
      <c r="A27" s="18" t="s">
        <v>110</v>
      </c>
      <c r="B27" s="26"/>
      <c r="C27" s="27"/>
      <c r="D27" s="27"/>
      <c r="E27" s="76"/>
      <c r="F27" s="27"/>
      <c r="G27" s="27"/>
    </row>
    <row r="28" spans="1:7" ht="18">
      <c r="A28" s="8" t="s">
        <v>37</v>
      </c>
      <c r="B28" s="7" t="s">
        <v>6</v>
      </c>
      <c r="C28" s="37"/>
      <c r="D28" s="30"/>
      <c r="E28" s="82">
        <v>24</v>
      </c>
      <c r="F28" s="59"/>
      <c r="G28" s="17">
        <f t="shared" ref="G28:G49" si="2">E28*F28</f>
        <v>0</v>
      </c>
    </row>
    <row r="29" spans="1:7" ht="18">
      <c r="A29" s="8" t="s">
        <v>36</v>
      </c>
      <c r="B29" s="7" t="s">
        <v>6</v>
      </c>
      <c r="C29" s="37"/>
      <c r="D29" s="30"/>
      <c r="E29" s="82">
        <v>72</v>
      </c>
      <c r="F29" s="59"/>
      <c r="G29" s="17">
        <f t="shared" si="2"/>
        <v>0</v>
      </c>
    </row>
    <row r="30" spans="1:7" ht="18">
      <c r="A30" s="8" t="s">
        <v>66</v>
      </c>
      <c r="B30" s="7" t="s">
        <v>6</v>
      </c>
      <c r="C30" s="37"/>
      <c r="D30" s="30"/>
      <c r="E30" s="82">
        <v>96</v>
      </c>
      <c r="F30" s="59"/>
      <c r="G30" s="17">
        <f t="shared" si="2"/>
        <v>0</v>
      </c>
    </row>
    <row r="31" spans="1:7" ht="18">
      <c r="A31" s="8" t="s">
        <v>60</v>
      </c>
      <c r="B31" s="7" t="s">
        <v>6</v>
      </c>
      <c r="C31" s="37"/>
      <c r="D31" s="30"/>
      <c r="E31" s="82">
        <v>126</v>
      </c>
      <c r="F31" s="59"/>
      <c r="G31" s="17">
        <f t="shared" si="2"/>
        <v>0</v>
      </c>
    </row>
    <row r="32" spans="1:7" ht="18">
      <c r="A32" s="8" t="s">
        <v>63</v>
      </c>
      <c r="B32" s="7" t="s">
        <v>6</v>
      </c>
      <c r="C32" s="37"/>
      <c r="D32" s="30"/>
      <c r="E32" s="82">
        <v>75</v>
      </c>
      <c r="F32" s="59"/>
      <c r="G32" s="17">
        <f t="shared" si="2"/>
        <v>0</v>
      </c>
    </row>
    <row r="33" spans="1:7" ht="18">
      <c r="A33" s="6" t="s">
        <v>59</v>
      </c>
      <c r="B33" s="7" t="s">
        <v>6</v>
      </c>
      <c r="C33" s="37"/>
      <c r="D33" s="30"/>
      <c r="E33" s="82">
        <v>400</v>
      </c>
      <c r="F33" s="59"/>
      <c r="G33" s="17">
        <f t="shared" si="2"/>
        <v>0</v>
      </c>
    </row>
    <row r="34" spans="1:7" ht="18">
      <c r="A34" s="6" t="s">
        <v>64</v>
      </c>
      <c r="B34" s="7" t="s">
        <v>6</v>
      </c>
      <c r="C34" s="37"/>
      <c r="D34" s="30"/>
      <c r="E34" s="82">
        <v>540</v>
      </c>
      <c r="F34" s="59"/>
      <c r="G34" s="17">
        <f t="shared" si="2"/>
        <v>0</v>
      </c>
    </row>
    <row r="35" spans="1:7" s="3" customFormat="1" ht="18">
      <c r="A35" s="8" t="s">
        <v>58</v>
      </c>
      <c r="B35" s="7" t="s">
        <v>6</v>
      </c>
      <c r="C35" s="37"/>
      <c r="D35" s="30"/>
      <c r="E35" s="82">
        <v>1500</v>
      </c>
      <c r="F35" s="59"/>
      <c r="G35" s="17">
        <f t="shared" si="2"/>
        <v>0</v>
      </c>
    </row>
    <row r="36" spans="1:7" ht="18">
      <c r="A36" s="8" t="s">
        <v>65</v>
      </c>
      <c r="B36" s="7" t="s">
        <v>6</v>
      </c>
      <c r="C36" s="37"/>
      <c r="D36" s="11" t="s">
        <v>62</v>
      </c>
      <c r="E36" s="82">
        <v>170</v>
      </c>
      <c r="F36" s="59"/>
      <c r="G36" s="17">
        <f t="shared" si="2"/>
        <v>0</v>
      </c>
    </row>
    <row r="37" spans="1:7" ht="18">
      <c r="A37" s="8" t="s">
        <v>145</v>
      </c>
      <c r="B37" s="7" t="s">
        <v>6</v>
      </c>
      <c r="C37" s="37"/>
      <c r="D37" s="30"/>
      <c r="E37" s="82">
        <v>210</v>
      </c>
      <c r="F37" s="59"/>
      <c r="G37" s="17">
        <f t="shared" si="2"/>
        <v>0</v>
      </c>
    </row>
    <row r="38" spans="1:7" s="3" customFormat="1" ht="18">
      <c r="A38" s="8" t="s">
        <v>55</v>
      </c>
      <c r="B38" s="7" t="s">
        <v>6</v>
      </c>
      <c r="C38" s="37"/>
      <c r="D38" s="30"/>
      <c r="E38" s="82">
        <v>1080</v>
      </c>
      <c r="F38" s="59"/>
      <c r="G38" s="17">
        <f t="shared" si="2"/>
        <v>0</v>
      </c>
    </row>
    <row r="39" spans="1:7" s="3" customFormat="1" ht="18">
      <c r="A39" s="8" t="s">
        <v>135</v>
      </c>
      <c r="B39" s="7" t="s">
        <v>6</v>
      </c>
      <c r="C39" s="37"/>
      <c r="D39" s="30"/>
      <c r="E39" s="82">
        <v>1010</v>
      </c>
      <c r="F39" s="59"/>
      <c r="G39" s="17">
        <f t="shared" si="2"/>
        <v>0</v>
      </c>
    </row>
    <row r="40" spans="1:7" s="3" customFormat="1" ht="18">
      <c r="A40" s="9" t="s">
        <v>56</v>
      </c>
      <c r="B40" s="10" t="s">
        <v>6</v>
      </c>
      <c r="C40" s="38"/>
      <c r="D40" s="11" t="s">
        <v>57</v>
      </c>
      <c r="E40" s="82">
        <v>910</v>
      </c>
      <c r="F40" s="59"/>
      <c r="G40" s="17">
        <f t="shared" si="2"/>
        <v>0</v>
      </c>
    </row>
    <row r="41" spans="1:7" s="3" customFormat="1" ht="28.5">
      <c r="A41" s="8" t="s">
        <v>27</v>
      </c>
      <c r="B41" s="7" t="s">
        <v>6</v>
      </c>
      <c r="C41" s="37"/>
      <c r="D41" s="30"/>
      <c r="E41" s="82">
        <v>15</v>
      </c>
      <c r="F41" s="59"/>
      <c r="G41" s="17">
        <f t="shared" si="2"/>
        <v>0</v>
      </c>
    </row>
    <row r="42" spans="1:7" s="3" customFormat="1" ht="18">
      <c r="A42" s="8" t="s">
        <v>73</v>
      </c>
      <c r="B42" s="7" t="s">
        <v>6</v>
      </c>
      <c r="C42" s="37"/>
      <c r="D42" s="31"/>
      <c r="E42" s="82">
        <v>18</v>
      </c>
      <c r="F42" s="59"/>
      <c r="G42" s="17">
        <f t="shared" si="2"/>
        <v>0</v>
      </c>
    </row>
    <row r="43" spans="1:7" s="3" customFormat="1" ht="18">
      <c r="A43" s="8" t="s">
        <v>80</v>
      </c>
      <c r="B43" s="7" t="s">
        <v>8</v>
      </c>
      <c r="C43" s="37"/>
      <c r="D43" s="31"/>
      <c r="E43" s="82">
        <v>160</v>
      </c>
      <c r="F43" s="59"/>
      <c r="G43" s="17">
        <f t="shared" si="2"/>
        <v>0</v>
      </c>
    </row>
    <row r="44" spans="1:7" s="3" customFormat="1" ht="18">
      <c r="A44" s="8" t="s">
        <v>81</v>
      </c>
      <c r="B44" s="7" t="s">
        <v>6</v>
      </c>
      <c r="C44" s="37"/>
      <c r="D44" s="31"/>
      <c r="E44" s="82">
        <v>20</v>
      </c>
      <c r="F44" s="59"/>
      <c r="G44" s="17">
        <f t="shared" si="2"/>
        <v>0</v>
      </c>
    </row>
    <row r="45" spans="1:7" s="3" customFormat="1" ht="18">
      <c r="A45" s="8" t="s">
        <v>82</v>
      </c>
      <c r="B45" s="7" t="s">
        <v>6</v>
      </c>
      <c r="C45" s="37"/>
      <c r="D45" s="31"/>
      <c r="E45" s="82">
        <v>70</v>
      </c>
      <c r="F45" s="59"/>
      <c r="G45" s="17">
        <f t="shared" si="2"/>
        <v>0</v>
      </c>
    </row>
    <row r="46" spans="1:7" s="3" customFormat="1" ht="18">
      <c r="A46" s="8" t="s">
        <v>21</v>
      </c>
      <c r="B46" s="7" t="s">
        <v>6</v>
      </c>
      <c r="C46" s="37"/>
      <c r="D46" s="31"/>
      <c r="E46" s="82">
        <v>60</v>
      </c>
      <c r="F46" s="59"/>
      <c r="G46" s="17">
        <f t="shared" si="2"/>
        <v>0</v>
      </c>
    </row>
    <row r="47" spans="1:7" s="3" customFormat="1" ht="18">
      <c r="A47" s="9" t="s">
        <v>84</v>
      </c>
      <c r="B47" s="10" t="s">
        <v>8</v>
      </c>
      <c r="C47" s="38"/>
      <c r="D47" s="11" t="s">
        <v>62</v>
      </c>
      <c r="E47" s="82">
        <v>20</v>
      </c>
      <c r="F47" s="59"/>
      <c r="G47" s="17">
        <f t="shared" si="2"/>
        <v>0</v>
      </c>
    </row>
    <row r="48" spans="1:7" s="3" customFormat="1" ht="18">
      <c r="A48" s="9" t="s">
        <v>136</v>
      </c>
      <c r="B48" s="10" t="s">
        <v>8</v>
      </c>
      <c r="C48" s="38"/>
      <c r="D48" s="31"/>
      <c r="E48" s="82">
        <v>60</v>
      </c>
      <c r="F48" s="59"/>
      <c r="G48" s="17">
        <f t="shared" si="2"/>
        <v>0</v>
      </c>
    </row>
    <row r="49" spans="1:7" s="3" customFormat="1" ht="18.75" thickBot="1">
      <c r="A49" s="8" t="s">
        <v>83</v>
      </c>
      <c r="B49" s="7" t="s">
        <v>6</v>
      </c>
      <c r="C49" s="37"/>
      <c r="D49" s="31"/>
      <c r="E49" s="82">
        <v>480</v>
      </c>
      <c r="F49" s="59"/>
      <c r="G49" s="17">
        <f t="shared" si="2"/>
        <v>0</v>
      </c>
    </row>
    <row r="50" spans="1:7" ht="15.75" thickBot="1">
      <c r="A50" s="18" t="s">
        <v>126</v>
      </c>
      <c r="B50" s="26"/>
      <c r="C50" s="27"/>
      <c r="D50" s="27"/>
      <c r="E50" s="76"/>
      <c r="F50" s="27"/>
      <c r="G50" s="27"/>
    </row>
    <row r="51" spans="1:7" ht="18">
      <c r="A51" s="15" t="s">
        <v>106</v>
      </c>
      <c r="B51" s="16" t="s">
        <v>6</v>
      </c>
      <c r="C51" s="36"/>
      <c r="D51" s="31"/>
      <c r="E51" s="82">
        <v>4800</v>
      </c>
      <c r="F51" s="59"/>
      <c r="G51" s="17">
        <f t="shared" ref="G51:G56" si="3">E51*F51</f>
        <v>0</v>
      </c>
    </row>
    <row r="52" spans="1:7" ht="18">
      <c r="A52" s="6" t="s">
        <v>107</v>
      </c>
      <c r="B52" s="7" t="s">
        <v>6</v>
      </c>
      <c r="C52" s="37"/>
      <c r="D52" s="30"/>
      <c r="E52" s="82">
        <v>3000</v>
      </c>
      <c r="F52" s="59"/>
      <c r="G52" s="17">
        <f t="shared" si="3"/>
        <v>0</v>
      </c>
    </row>
    <row r="53" spans="1:7" ht="18">
      <c r="A53" s="6" t="s">
        <v>108</v>
      </c>
      <c r="B53" s="7" t="s">
        <v>6</v>
      </c>
      <c r="C53" s="37"/>
      <c r="D53" s="30"/>
      <c r="E53" s="82">
        <v>320</v>
      </c>
      <c r="F53" s="59"/>
      <c r="G53" s="17">
        <f t="shared" si="3"/>
        <v>0</v>
      </c>
    </row>
    <row r="54" spans="1:7" ht="18">
      <c r="A54" s="6" t="s">
        <v>109</v>
      </c>
      <c r="B54" s="7" t="s">
        <v>6</v>
      </c>
      <c r="C54" s="37"/>
      <c r="D54" s="30"/>
      <c r="E54" s="82">
        <v>650</v>
      </c>
      <c r="F54" s="59"/>
      <c r="G54" s="17">
        <f t="shared" si="3"/>
        <v>0</v>
      </c>
    </row>
    <row r="55" spans="1:7" ht="18">
      <c r="A55" s="19" t="s">
        <v>10</v>
      </c>
      <c r="B55" s="10" t="s">
        <v>6</v>
      </c>
      <c r="C55" s="38"/>
      <c r="D55" s="32"/>
      <c r="E55" s="82">
        <v>1250</v>
      </c>
      <c r="F55" s="59"/>
      <c r="G55" s="17">
        <f t="shared" si="3"/>
        <v>0</v>
      </c>
    </row>
    <row r="56" spans="1:7" ht="18.75" thickBot="1">
      <c r="A56" s="19" t="s">
        <v>44</v>
      </c>
      <c r="B56" s="10" t="s">
        <v>6</v>
      </c>
      <c r="C56" s="47"/>
      <c r="D56" s="32"/>
      <c r="E56" s="82">
        <v>300</v>
      </c>
      <c r="F56" s="59"/>
      <c r="G56" s="17">
        <f t="shared" si="3"/>
        <v>0</v>
      </c>
    </row>
    <row r="57" spans="1:7" ht="15.75" thickBot="1">
      <c r="A57" s="18" t="s">
        <v>127</v>
      </c>
      <c r="B57" s="26"/>
      <c r="C57" s="27"/>
      <c r="D57" s="27"/>
      <c r="E57" s="76"/>
      <c r="F57" s="27"/>
      <c r="G57" s="27"/>
    </row>
    <row r="58" spans="1:7" ht="18">
      <c r="A58" s="15" t="s">
        <v>68</v>
      </c>
      <c r="B58" s="16" t="s">
        <v>6</v>
      </c>
      <c r="C58" s="36" t="s">
        <v>147</v>
      </c>
      <c r="D58" s="31"/>
      <c r="E58" s="82">
        <v>165</v>
      </c>
      <c r="F58" s="59"/>
      <c r="G58" s="17">
        <f t="shared" ref="G58:G71" si="4">E58*F58</f>
        <v>0</v>
      </c>
    </row>
    <row r="59" spans="1:7" ht="18">
      <c r="A59" s="8" t="s">
        <v>69</v>
      </c>
      <c r="B59" s="7" t="s">
        <v>6</v>
      </c>
      <c r="C59" s="37" t="s">
        <v>147</v>
      </c>
      <c r="D59" s="31"/>
      <c r="E59" s="82">
        <v>165</v>
      </c>
      <c r="F59" s="59"/>
      <c r="G59" s="17">
        <f t="shared" si="4"/>
        <v>0</v>
      </c>
    </row>
    <row r="60" spans="1:7" s="3" customFormat="1" ht="18">
      <c r="A60" s="8" t="s">
        <v>70</v>
      </c>
      <c r="B60" s="7" t="s">
        <v>6</v>
      </c>
      <c r="C60" s="37" t="s">
        <v>147</v>
      </c>
      <c r="D60" s="31"/>
      <c r="E60" s="82">
        <v>150</v>
      </c>
      <c r="F60" s="59"/>
      <c r="G60" s="17">
        <f t="shared" si="4"/>
        <v>0</v>
      </c>
    </row>
    <row r="61" spans="1:7" s="3" customFormat="1" ht="18">
      <c r="A61" s="8" t="s">
        <v>71</v>
      </c>
      <c r="B61" s="7" t="s">
        <v>23</v>
      </c>
      <c r="C61" s="37"/>
      <c r="D61" s="31"/>
      <c r="E61" s="82">
        <v>3630</v>
      </c>
      <c r="F61" s="59"/>
      <c r="G61" s="17">
        <f t="shared" si="4"/>
        <v>0</v>
      </c>
    </row>
    <row r="62" spans="1:7" s="3" customFormat="1" ht="18">
      <c r="A62" s="9" t="s">
        <v>61</v>
      </c>
      <c r="B62" s="7" t="s">
        <v>6</v>
      </c>
      <c r="C62" s="38"/>
      <c r="D62" s="31"/>
      <c r="E62" s="82">
        <v>100</v>
      </c>
      <c r="F62" s="59"/>
      <c r="G62" s="17">
        <f t="shared" si="4"/>
        <v>0</v>
      </c>
    </row>
    <row r="63" spans="1:7" ht="18">
      <c r="A63" s="9" t="s">
        <v>139</v>
      </c>
      <c r="B63" s="7" t="s">
        <v>23</v>
      </c>
      <c r="C63" s="38" t="s">
        <v>147</v>
      </c>
      <c r="D63" s="11" t="s">
        <v>72</v>
      </c>
      <c r="E63" s="82">
        <v>450</v>
      </c>
      <c r="F63" s="59"/>
      <c r="G63" s="17">
        <f t="shared" si="4"/>
        <v>0</v>
      </c>
    </row>
    <row r="64" spans="1:7" ht="18">
      <c r="A64" s="9" t="s">
        <v>144</v>
      </c>
      <c r="B64" s="7" t="s">
        <v>6</v>
      </c>
      <c r="C64" s="38" t="s">
        <v>147</v>
      </c>
      <c r="D64" s="31"/>
      <c r="E64" s="82">
        <v>470</v>
      </c>
      <c r="F64" s="59"/>
      <c r="G64" s="17">
        <f t="shared" si="4"/>
        <v>0</v>
      </c>
    </row>
    <row r="65" spans="1:7" ht="18">
      <c r="A65" s="8" t="s">
        <v>20</v>
      </c>
      <c r="B65" s="7" t="s">
        <v>6</v>
      </c>
      <c r="C65" s="37" t="s">
        <v>147</v>
      </c>
      <c r="D65" s="31"/>
      <c r="E65" s="82">
        <v>320</v>
      </c>
      <c r="F65" s="59"/>
      <c r="G65" s="17">
        <f t="shared" si="4"/>
        <v>0</v>
      </c>
    </row>
    <row r="66" spans="1:7" s="3" customFormat="1" ht="42.75">
      <c r="A66" s="8" t="s">
        <v>74</v>
      </c>
      <c r="B66" s="7" t="s">
        <v>6</v>
      </c>
      <c r="C66" s="37" t="s">
        <v>147</v>
      </c>
      <c r="D66" s="11" t="s">
        <v>111</v>
      </c>
      <c r="E66" s="82">
        <v>820</v>
      </c>
      <c r="F66" s="59"/>
      <c r="G66" s="17">
        <f t="shared" si="4"/>
        <v>0</v>
      </c>
    </row>
    <row r="67" spans="1:7" s="3" customFormat="1" ht="42.75">
      <c r="A67" s="8" t="s">
        <v>75</v>
      </c>
      <c r="B67" s="7" t="s">
        <v>6</v>
      </c>
      <c r="C67" s="37" t="s">
        <v>147</v>
      </c>
      <c r="D67" s="11" t="s">
        <v>111</v>
      </c>
      <c r="E67" s="82">
        <v>1000</v>
      </c>
      <c r="F67" s="59"/>
      <c r="G67" s="17">
        <f t="shared" si="4"/>
        <v>0</v>
      </c>
    </row>
    <row r="68" spans="1:7" ht="18">
      <c r="A68" s="19" t="s">
        <v>77</v>
      </c>
      <c r="B68" s="7" t="s">
        <v>6</v>
      </c>
      <c r="C68" s="37" t="s">
        <v>147</v>
      </c>
      <c r="D68" s="11" t="s">
        <v>76</v>
      </c>
      <c r="E68" s="82">
        <v>220</v>
      </c>
      <c r="F68" s="59"/>
      <c r="G68" s="17">
        <f t="shared" si="4"/>
        <v>0</v>
      </c>
    </row>
    <row r="69" spans="1:7" s="3" customFormat="1" ht="18">
      <c r="A69" s="8" t="s">
        <v>2</v>
      </c>
      <c r="B69" s="7" t="s">
        <v>6</v>
      </c>
      <c r="C69" s="37" t="s">
        <v>147</v>
      </c>
      <c r="D69" s="11" t="s">
        <v>112</v>
      </c>
      <c r="E69" s="82">
        <v>400</v>
      </c>
      <c r="F69" s="59"/>
      <c r="G69" s="17">
        <f t="shared" si="4"/>
        <v>0</v>
      </c>
    </row>
    <row r="70" spans="1:7" s="3" customFormat="1" ht="18">
      <c r="A70" s="8" t="s">
        <v>1</v>
      </c>
      <c r="B70" s="7" t="s">
        <v>6</v>
      </c>
      <c r="C70" s="37" t="s">
        <v>147</v>
      </c>
      <c r="D70" s="11" t="s">
        <v>112</v>
      </c>
      <c r="E70" s="82">
        <v>30</v>
      </c>
      <c r="F70" s="59"/>
      <c r="G70" s="17">
        <f t="shared" si="4"/>
        <v>0</v>
      </c>
    </row>
    <row r="71" spans="1:7" s="3" customFormat="1" ht="18.75" thickBot="1">
      <c r="A71" s="8" t="s">
        <v>78</v>
      </c>
      <c r="B71" s="7" t="s">
        <v>6</v>
      </c>
      <c r="C71" s="37" t="s">
        <v>147</v>
      </c>
      <c r="D71" s="11" t="s">
        <v>79</v>
      </c>
      <c r="E71" s="82">
        <v>430</v>
      </c>
      <c r="F71" s="59"/>
      <c r="G71" s="17">
        <f t="shared" si="4"/>
        <v>0</v>
      </c>
    </row>
    <row r="72" spans="1:7" ht="15.75" thickBot="1">
      <c r="A72" s="18" t="s">
        <v>128</v>
      </c>
      <c r="B72" s="26"/>
      <c r="C72" s="27"/>
      <c r="D72" s="27"/>
      <c r="E72" s="76"/>
      <c r="F72" s="27"/>
      <c r="G72" s="27"/>
    </row>
    <row r="73" spans="1:7" ht="18">
      <c r="A73" s="15" t="s">
        <v>38</v>
      </c>
      <c r="B73" s="16" t="s">
        <v>24</v>
      </c>
      <c r="C73" s="36"/>
      <c r="D73" s="31"/>
      <c r="E73" s="82">
        <v>970</v>
      </c>
      <c r="F73" s="59"/>
      <c r="G73" s="17">
        <f>E73*F73</f>
        <v>0</v>
      </c>
    </row>
    <row r="74" spans="1:7" ht="18">
      <c r="A74" s="6" t="s">
        <v>39</v>
      </c>
      <c r="B74" s="7" t="s">
        <v>23</v>
      </c>
      <c r="C74" s="37"/>
      <c r="D74" s="30"/>
      <c r="E74" s="82">
        <v>1260</v>
      </c>
      <c r="F74" s="59"/>
      <c r="G74" s="17">
        <f>E74*F74</f>
        <v>0</v>
      </c>
    </row>
    <row r="75" spans="1:7" ht="18.75" thickBot="1">
      <c r="A75" s="19" t="s">
        <v>43</v>
      </c>
      <c r="B75" s="10" t="s">
        <v>24</v>
      </c>
      <c r="C75" s="47"/>
      <c r="D75" s="30"/>
      <c r="E75" s="83">
        <v>380</v>
      </c>
      <c r="F75" s="59"/>
      <c r="G75" s="17">
        <f>E75*F75</f>
        <v>0</v>
      </c>
    </row>
    <row r="76" spans="1:7" ht="15.75" thickBot="1">
      <c r="A76" s="18" t="s">
        <v>129</v>
      </c>
      <c r="B76" s="26"/>
      <c r="C76" s="27"/>
      <c r="D76" s="27"/>
      <c r="E76" s="76"/>
      <c r="F76" s="27"/>
      <c r="G76" s="27"/>
    </row>
    <row r="77" spans="1:7" ht="18">
      <c r="A77" s="15" t="s">
        <v>153</v>
      </c>
      <c r="B77" s="16" t="s">
        <v>6</v>
      </c>
      <c r="C77" s="36" t="s">
        <v>147</v>
      </c>
      <c r="D77" s="25"/>
      <c r="E77" s="82">
        <v>550</v>
      </c>
      <c r="F77" s="59"/>
      <c r="G77" s="17">
        <f>E77*F77</f>
        <v>0</v>
      </c>
    </row>
    <row r="78" spans="1:7" ht="18.75" thickBot="1">
      <c r="A78" s="33" t="s">
        <v>146</v>
      </c>
      <c r="B78" s="16" t="s">
        <v>6</v>
      </c>
      <c r="C78" s="37" t="s">
        <v>147</v>
      </c>
      <c r="D78" s="11" t="s">
        <v>113</v>
      </c>
      <c r="E78" s="82">
        <v>10</v>
      </c>
      <c r="F78" s="59"/>
      <c r="G78" s="17">
        <f>E78*F78</f>
        <v>0</v>
      </c>
    </row>
    <row r="79" spans="1:7" ht="15.75" thickBot="1">
      <c r="A79" s="18" t="s">
        <v>130</v>
      </c>
      <c r="B79" s="26"/>
      <c r="C79" s="27"/>
      <c r="D79" s="27"/>
      <c r="E79" s="76"/>
      <c r="F79" s="27"/>
      <c r="G79" s="27"/>
    </row>
    <row r="80" spans="1:7" ht="18">
      <c r="A80" s="15" t="s">
        <v>85</v>
      </c>
      <c r="B80" s="16" t="s">
        <v>23</v>
      </c>
      <c r="C80" s="36"/>
      <c r="D80" s="11" t="s">
        <v>114</v>
      </c>
      <c r="E80" s="82">
        <v>6600</v>
      </c>
      <c r="F80" s="59"/>
      <c r="G80" s="17">
        <f>E80*F80</f>
        <v>0</v>
      </c>
    </row>
    <row r="81" spans="1:7" s="3" customFormat="1" ht="18">
      <c r="A81" s="8" t="s">
        <v>86</v>
      </c>
      <c r="B81" s="7" t="s">
        <v>6</v>
      </c>
      <c r="C81" s="37"/>
      <c r="D81" s="30"/>
      <c r="E81" s="82">
        <v>4800</v>
      </c>
      <c r="F81" s="59"/>
      <c r="G81" s="17">
        <f>E81*F81</f>
        <v>0</v>
      </c>
    </row>
    <row r="82" spans="1:7" ht="18">
      <c r="A82" s="8" t="s">
        <v>11</v>
      </c>
      <c r="B82" s="7" t="s">
        <v>6</v>
      </c>
      <c r="C82" s="37"/>
      <c r="D82" s="30"/>
      <c r="E82" s="82">
        <v>4200</v>
      </c>
      <c r="F82" s="59"/>
      <c r="G82" s="17">
        <f>E82*F82</f>
        <v>0</v>
      </c>
    </row>
    <row r="83" spans="1:7" ht="18">
      <c r="A83" s="9" t="s">
        <v>104</v>
      </c>
      <c r="B83" s="7" t="s">
        <v>6</v>
      </c>
      <c r="C83" s="38"/>
      <c r="D83" s="30"/>
      <c r="E83" s="82">
        <v>900</v>
      </c>
      <c r="F83" s="59"/>
      <c r="G83" s="17">
        <f>E83*F83</f>
        <v>0</v>
      </c>
    </row>
    <row r="84" spans="1:7" ht="18.75" thickBot="1">
      <c r="A84" s="9" t="s">
        <v>87</v>
      </c>
      <c r="B84" s="10" t="s">
        <v>6</v>
      </c>
      <c r="C84" s="38"/>
      <c r="D84" s="25"/>
      <c r="E84" s="82">
        <v>830</v>
      </c>
      <c r="F84" s="59"/>
      <c r="G84" s="17">
        <f>E84*F84</f>
        <v>0</v>
      </c>
    </row>
    <row r="85" spans="1:7" ht="15.75" thickBot="1">
      <c r="A85" s="18" t="s">
        <v>131</v>
      </c>
      <c r="B85" s="26"/>
      <c r="C85" s="27"/>
      <c r="D85" s="27"/>
      <c r="E85" s="76"/>
      <c r="F85" s="27"/>
      <c r="G85" s="27"/>
    </row>
    <row r="86" spans="1:7" ht="42.75">
      <c r="A86" s="20" t="s">
        <v>28</v>
      </c>
      <c r="B86" s="16" t="s">
        <v>6</v>
      </c>
      <c r="C86" s="36"/>
      <c r="D86" s="31"/>
      <c r="E86" s="82">
        <v>200</v>
      </c>
      <c r="F86" s="59"/>
      <c r="G86" s="17">
        <f>E86*F86</f>
        <v>0</v>
      </c>
    </row>
    <row r="87" spans="1:7" ht="28.5">
      <c r="A87" s="8" t="s">
        <v>29</v>
      </c>
      <c r="B87" s="7" t="s">
        <v>6</v>
      </c>
      <c r="C87" s="37"/>
      <c r="D87" s="30"/>
      <c r="E87" s="82">
        <v>1550</v>
      </c>
      <c r="F87" s="59"/>
      <c r="G87" s="17">
        <f>E87*F87</f>
        <v>0</v>
      </c>
    </row>
    <row r="88" spans="1:7" s="3" customFormat="1" ht="28.5">
      <c r="A88" s="8" t="s">
        <v>30</v>
      </c>
      <c r="B88" s="7" t="s">
        <v>6</v>
      </c>
      <c r="C88" s="37"/>
      <c r="D88" s="30"/>
      <c r="E88" s="82">
        <v>350</v>
      </c>
      <c r="F88" s="59"/>
      <c r="G88" s="17">
        <f>E88*F88</f>
        <v>0</v>
      </c>
    </row>
    <row r="89" spans="1:7" ht="18.75" thickBot="1">
      <c r="A89" s="9" t="s">
        <v>88</v>
      </c>
      <c r="B89" s="10" t="s">
        <v>6</v>
      </c>
      <c r="C89" s="38"/>
      <c r="D89" s="11" t="s">
        <v>33</v>
      </c>
      <c r="E89" s="82">
        <v>120</v>
      </c>
      <c r="F89" s="59"/>
      <c r="G89" s="17">
        <f>E89*F89</f>
        <v>0</v>
      </c>
    </row>
    <row r="90" spans="1:7" ht="15.75" thickBot="1">
      <c r="A90" s="18" t="s">
        <v>9</v>
      </c>
      <c r="B90" s="26"/>
      <c r="C90" s="27"/>
      <c r="D90" s="27"/>
      <c r="E90" s="76"/>
      <c r="F90" s="27"/>
      <c r="G90" s="27"/>
    </row>
    <row r="91" spans="1:7" ht="18">
      <c r="A91" s="15" t="s">
        <v>89</v>
      </c>
      <c r="B91" s="16" t="s">
        <v>6</v>
      </c>
      <c r="C91" s="37" t="s">
        <v>147</v>
      </c>
      <c r="D91" s="11" t="s">
        <v>115</v>
      </c>
      <c r="E91" s="82">
        <v>200</v>
      </c>
      <c r="F91" s="59"/>
      <c r="G91" s="17">
        <f t="shared" ref="G91:G104" si="5">E91*F91</f>
        <v>0</v>
      </c>
    </row>
    <row r="92" spans="1:7" ht="18">
      <c r="A92" s="6" t="s">
        <v>90</v>
      </c>
      <c r="B92" s="7" t="s">
        <v>6</v>
      </c>
      <c r="C92" s="37" t="s">
        <v>147</v>
      </c>
      <c r="D92" s="11" t="s">
        <v>115</v>
      </c>
      <c r="E92" s="82">
        <v>1440</v>
      </c>
      <c r="F92" s="59"/>
      <c r="G92" s="17">
        <f t="shared" si="5"/>
        <v>0</v>
      </c>
    </row>
    <row r="93" spans="1:7" ht="18">
      <c r="A93" s="8" t="s">
        <v>91</v>
      </c>
      <c r="B93" s="7" t="s">
        <v>6</v>
      </c>
      <c r="C93" s="37" t="s">
        <v>147</v>
      </c>
      <c r="D93" s="30"/>
      <c r="E93" s="82">
        <v>1050</v>
      </c>
      <c r="F93" s="59"/>
      <c r="G93" s="17">
        <f t="shared" si="5"/>
        <v>0</v>
      </c>
    </row>
    <row r="94" spans="1:7" ht="18">
      <c r="A94" s="8" t="s">
        <v>141</v>
      </c>
      <c r="B94" s="7" t="s">
        <v>6</v>
      </c>
      <c r="C94" s="37" t="s">
        <v>147</v>
      </c>
      <c r="D94" s="11" t="s">
        <v>116</v>
      </c>
      <c r="E94" s="82">
        <v>1600</v>
      </c>
      <c r="F94" s="59"/>
      <c r="G94" s="17">
        <f t="shared" si="5"/>
        <v>0</v>
      </c>
    </row>
    <row r="95" spans="1:7" s="4" customFormat="1" ht="18">
      <c r="A95" s="8" t="s">
        <v>142</v>
      </c>
      <c r="B95" s="7" t="s">
        <v>6</v>
      </c>
      <c r="C95" s="37" t="s">
        <v>147</v>
      </c>
      <c r="D95" s="11" t="s">
        <v>116</v>
      </c>
      <c r="E95" s="83">
        <v>45</v>
      </c>
      <c r="F95" s="59"/>
      <c r="G95" s="17">
        <f t="shared" si="5"/>
        <v>0</v>
      </c>
    </row>
    <row r="96" spans="1:7" ht="18">
      <c r="A96" s="8" t="s">
        <v>92</v>
      </c>
      <c r="B96" s="7" t="s">
        <v>6</v>
      </c>
      <c r="C96" s="37" t="s">
        <v>147</v>
      </c>
      <c r="D96" s="11" t="s">
        <v>117</v>
      </c>
      <c r="E96" s="82">
        <v>60</v>
      </c>
      <c r="F96" s="59"/>
      <c r="G96" s="17">
        <f t="shared" si="5"/>
        <v>0</v>
      </c>
    </row>
    <row r="97" spans="1:7" ht="18">
      <c r="A97" s="8" t="s">
        <v>143</v>
      </c>
      <c r="B97" s="7" t="s">
        <v>6</v>
      </c>
      <c r="C97" s="37" t="s">
        <v>147</v>
      </c>
      <c r="D97" s="11" t="s">
        <v>105</v>
      </c>
      <c r="E97" s="82">
        <v>90</v>
      </c>
      <c r="F97" s="59"/>
      <c r="G97" s="17">
        <f t="shared" si="5"/>
        <v>0</v>
      </c>
    </row>
    <row r="98" spans="1:7" ht="18">
      <c r="A98" s="8" t="s">
        <v>93</v>
      </c>
      <c r="B98" s="7" t="s">
        <v>6</v>
      </c>
      <c r="C98" s="37" t="s">
        <v>147</v>
      </c>
      <c r="D98" s="11" t="s">
        <v>118</v>
      </c>
      <c r="E98" s="82">
        <v>1800</v>
      </c>
      <c r="F98" s="59"/>
      <c r="G98" s="17">
        <f t="shared" si="5"/>
        <v>0</v>
      </c>
    </row>
    <row r="99" spans="1:7" ht="18">
      <c r="A99" s="8" t="s">
        <v>94</v>
      </c>
      <c r="B99" s="7" t="s">
        <v>6</v>
      </c>
      <c r="C99" s="37" t="s">
        <v>147</v>
      </c>
      <c r="D99" s="11" t="s">
        <v>118</v>
      </c>
      <c r="E99" s="82">
        <v>140</v>
      </c>
      <c r="F99" s="59"/>
      <c r="G99" s="17">
        <f t="shared" si="5"/>
        <v>0</v>
      </c>
    </row>
    <row r="100" spans="1:7" ht="18">
      <c r="A100" s="8" t="s">
        <v>95</v>
      </c>
      <c r="B100" s="7" t="s">
        <v>6</v>
      </c>
      <c r="C100" s="37" t="s">
        <v>147</v>
      </c>
      <c r="D100" s="11" t="s">
        <v>118</v>
      </c>
      <c r="E100" s="82">
        <v>1000</v>
      </c>
      <c r="F100" s="59"/>
      <c r="G100" s="17">
        <f t="shared" si="5"/>
        <v>0</v>
      </c>
    </row>
    <row r="101" spans="1:7" ht="18">
      <c r="A101" s="8" t="s">
        <v>96</v>
      </c>
      <c r="B101" s="7" t="s">
        <v>6</v>
      </c>
      <c r="C101" s="37" t="s">
        <v>147</v>
      </c>
      <c r="D101" s="11" t="s">
        <v>118</v>
      </c>
      <c r="E101" s="82">
        <v>120</v>
      </c>
      <c r="F101" s="59"/>
      <c r="G101" s="17">
        <f t="shared" si="5"/>
        <v>0</v>
      </c>
    </row>
    <row r="102" spans="1:7" s="3" customFormat="1" ht="18">
      <c r="A102" s="8" t="s">
        <v>97</v>
      </c>
      <c r="B102" s="7" t="s">
        <v>6</v>
      </c>
      <c r="C102" s="37" t="s">
        <v>147</v>
      </c>
      <c r="D102" s="11" t="s">
        <v>118</v>
      </c>
      <c r="E102" s="82">
        <v>380</v>
      </c>
      <c r="F102" s="59"/>
      <c r="G102" s="17">
        <f t="shared" si="5"/>
        <v>0</v>
      </c>
    </row>
    <row r="103" spans="1:7" s="3" customFormat="1" ht="18">
      <c r="A103" s="8" t="s">
        <v>137</v>
      </c>
      <c r="B103" s="7" t="s">
        <v>6</v>
      </c>
      <c r="C103" s="37" t="s">
        <v>147</v>
      </c>
      <c r="D103" s="11" t="s">
        <v>118</v>
      </c>
      <c r="E103" s="82">
        <v>2340</v>
      </c>
      <c r="F103" s="59"/>
      <c r="G103" s="17">
        <f t="shared" si="5"/>
        <v>0</v>
      </c>
    </row>
    <row r="104" spans="1:7" s="3" customFormat="1" ht="18.75" thickBot="1">
      <c r="A104" s="8" t="s">
        <v>138</v>
      </c>
      <c r="B104" s="10" t="s">
        <v>6</v>
      </c>
      <c r="C104" s="37" t="s">
        <v>147</v>
      </c>
      <c r="D104" s="11" t="s">
        <v>118</v>
      </c>
      <c r="E104" s="82">
        <v>100</v>
      </c>
      <c r="F104" s="59"/>
      <c r="G104" s="17">
        <f t="shared" si="5"/>
        <v>0</v>
      </c>
    </row>
    <row r="105" spans="1:7" ht="15.75" thickBot="1">
      <c r="A105" s="18" t="s">
        <v>132</v>
      </c>
      <c r="B105" s="26"/>
      <c r="C105" s="27"/>
      <c r="D105" s="27"/>
      <c r="E105" s="76"/>
      <c r="F105" s="27"/>
      <c r="G105" s="27"/>
    </row>
    <row r="106" spans="1:7" ht="18">
      <c r="A106" s="8" t="s">
        <v>98</v>
      </c>
      <c r="B106" s="7" t="s">
        <v>6</v>
      </c>
      <c r="C106" s="37" t="s">
        <v>147</v>
      </c>
      <c r="D106" s="30"/>
      <c r="E106" s="82">
        <v>700</v>
      </c>
      <c r="F106" s="59"/>
      <c r="G106" s="17">
        <f t="shared" ref="G106:G117" si="6">E106*F106</f>
        <v>0</v>
      </c>
    </row>
    <row r="107" spans="1:7" ht="18">
      <c r="A107" s="8" t="s">
        <v>12</v>
      </c>
      <c r="B107" s="7" t="s">
        <v>6</v>
      </c>
      <c r="C107" s="37" t="s">
        <v>147</v>
      </c>
      <c r="D107" s="11" t="s">
        <v>119</v>
      </c>
      <c r="E107" s="82">
        <v>370</v>
      </c>
      <c r="F107" s="59"/>
      <c r="G107" s="17">
        <f t="shared" si="6"/>
        <v>0</v>
      </c>
    </row>
    <row r="108" spans="1:7" s="3" customFormat="1" ht="18">
      <c r="A108" s="8" t="s">
        <v>134</v>
      </c>
      <c r="B108" s="7" t="s">
        <v>6</v>
      </c>
      <c r="C108" s="37" t="s">
        <v>147</v>
      </c>
      <c r="D108" s="11" t="s">
        <v>120</v>
      </c>
      <c r="E108" s="82">
        <v>1740</v>
      </c>
      <c r="F108" s="59"/>
      <c r="G108" s="17">
        <f t="shared" si="6"/>
        <v>0</v>
      </c>
    </row>
    <row r="109" spans="1:7" s="3" customFormat="1" ht="18">
      <c r="A109" s="8" t="s">
        <v>99</v>
      </c>
      <c r="B109" s="7" t="s">
        <v>6</v>
      </c>
      <c r="C109" s="37"/>
      <c r="D109" s="30"/>
      <c r="E109" s="82">
        <v>7920</v>
      </c>
      <c r="F109" s="59"/>
      <c r="G109" s="17">
        <f t="shared" si="6"/>
        <v>0</v>
      </c>
    </row>
    <row r="110" spans="1:7" s="3" customFormat="1" ht="18">
      <c r="A110" s="8" t="s">
        <v>100</v>
      </c>
      <c r="B110" s="7" t="s">
        <v>6</v>
      </c>
      <c r="C110" s="37"/>
      <c r="D110" s="30"/>
      <c r="E110" s="82">
        <v>1700</v>
      </c>
      <c r="F110" s="59"/>
      <c r="G110" s="17">
        <f t="shared" si="6"/>
        <v>0</v>
      </c>
    </row>
    <row r="111" spans="1:7" ht="18">
      <c r="A111" s="6" t="s">
        <v>45</v>
      </c>
      <c r="B111" s="7" t="s">
        <v>6</v>
      </c>
      <c r="C111" s="37" t="s">
        <v>147</v>
      </c>
      <c r="D111" s="11" t="s">
        <v>121</v>
      </c>
      <c r="E111" s="82">
        <v>6500</v>
      </c>
      <c r="F111" s="59"/>
      <c r="G111" s="17">
        <f t="shared" si="6"/>
        <v>0</v>
      </c>
    </row>
    <row r="112" spans="1:7" s="3" customFormat="1" ht="18">
      <c r="A112" s="8" t="s">
        <v>0</v>
      </c>
      <c r="B112" s="7" t="s">
        <v>6</v>
      </c>
      <c r="C112" s="37" t="s">
        <v>147</v>
      </c>
      <c r="D112" s="11" t="s">
        <v>122</v>
      </c>
      <c r="E112" s="82">
        <v>300</v>
      </c>
      <c r="F112" s="59"/>
      <c r="G112" s="17">
        <f t="shared" si="6"/>
        <v>0</v>
      </c>
    </row>
    <row r="113" spans="1:7" ht="18">
      <c r="A113" s="6" t="s">
        <v>102</v>
      </c>
      <c r="B113" s="7" t="s">
        <v>6</v>
      </c>
      <c r="C113" s="37"/>
      <c r="D113" s="30"/>
      <c r="E113" s="82">
        <v>1550</v>
      </c>
      <c r="F113" s="59"/>
      <c r="G113" s="17">
        <f t="shared" si="6"/>
        <v>0</v>
      </c>
    </row>
    <row r="114" spans="1:7" ht="18">
      <c r="A114" s="6" t="s">
        <v>3</v>
      </c>
      <c r="B114" s="7" t="s">
        <v>6</v>
      </c>
      <c r="C114" s="37" t="s">
        <v>147</v>
      </c>
      <c r="D114" s="11" t="s">
        <v>123</v>
      </c>
      <c r="E114" s="82">
        <v>770</v>
      </c>
      <c r="F114" s="59"/>
      <c r="G114" s="17">
        <f t="shared" si="6"/>
        <v>0</v>
      </c>
    </row>
    <row r="115" spans="1:7" ht="18">
      <c r="A115" s="8" t="s">
        <v>103</v>
      </c>
      <c r="B115" s="7" t="s">
        <v>6</v>
      </c>
      <c r="C115" s="37"/>
      <c r="D115" s="30"/>
      <c r="E115" s="82">
        <v>620</v>
      </c>
      <c r="F115" s="59"/>
      <c r="G115" s="17">
        <f t="shared" si="6"/>
        <v>0</v>
      </c>
    </row>
    <row r="116" spans="1:7" s="3" customFormat="1" ht="18">
      <c r="A116" s="8" t="s">
        <v>15</v>
      </c>
      <c r="B116" s="7" t="s">
        <v>6</v>
      </c>
      <c r="C116" s="37" t="s">
        <v>147</v>
      </c>
      <c r="D116" s="11" t="s">
        <v>122</v>
      </c>
      <c r="E116" s="82">
        <v>920</v>
      </c>
      <c r="F116" s="59"/>
      <c r="G116" s="17">
        <f t="shared" si="6"/>
        <v>0</v>
      </c>
    </row>
    <row r="117" spans="1:7" s="3" customFormat="1" ht="18.75" thickBot="1">
      <c r="A117" s="41" t="s">
        <v>101</v>
      </c>
      <c r="B117" s="7" t="s">
        <v>6</v>
      </c>
      <c r="C117" s="37" t="s">
        <v>147</v>
      </c>
      <c r="D117" s="11" t="s">
        <v>118</v>
      </c>
      <c r="E117" s="82">
        <v>1040</v>
      </c>
      <c r="F117" s="59"/>
      <c r="G117" s="17">
        <f t="shared" si="6"/>
        <v>0</v>
      </c>
    </row>
    <row r="118" spans="1:7" ht="15.75" thickBot="1">
      <c r="A118" s="18" t="s">
        <v>49</v>
      </c>
      <c r="B118" s="26"/>
      <c r="C118" s="27"/>
      <c r="D118" s="27"/>
      <c r="E118" s="76"/>
      <c r="F118" s="27"/>
      <c r="G118" s="27"/>
    </row>
    <row r="119" spans="1:7">
      <c r="A119" s="42" t="s">
        <v>42</v>
      </c>
      <c r="B119" s="16" t="s">
        <v>6</v>
      </c>
      <c r="C119" s="23"/>
      <c r="D119" s="29"/>
      <c r="E119" s="82">
        <v>850</v>
      </c>
      <c r="F119" s="59"/>
      <c r="G119" s="17">
        <f t="shared" ref="G119:G125" si="7">E119*F119</f>
        <v>0</v>
      </c>
    </row>
    <row r="120" spans="1:7">
      <c r="A120" s="43" t="s">
        <v>148</v>
      </c>
      <c r="B120" s="7" t="s">
        <v>6</v>
      </c>
      <c r="C120" s="22"/>
      <c r="D120" s="11" t="s">
        <v>151</v>
      </c>
      <c r="E120" s="82">
        <v>2640</v>
      </c>
      <c r="F120" s="59"/>
      <c r="G120" s="17">
        <f t="shared" si="7"/>
        <v>0</v>
      </c>
    </row>
    <row r="121" spans="1:7" ht="19.5" customHeight="1">
      <c r="A121" s="43" t="s">
        <v>149</v>
      </c>
      <c r="B121" s="7" t="s">
        <v>6</v>
      </c>
      <c r="C121" s="22"/>
      <c r="D121" s="11" t="s">
        <v>152</v>
      </c>
      <c r="E121" s="82">
        <v>5000</v>
      </c>
      <c r="F121" s="59"/>
      <c r="G121" s="17">
        <f t="shared" si="7"/>
        <v>0</v>
      </c>
    </row>
    <row r="122" spans="1:7" ht="18">
      <c r="A122" s="43" t="s">
        <v>48</v>
      </c>
      <c r="B122" s="7" t="s">
        <v>6</v>
      </c>
      <c r="C122" s="37" t="s">
        <v>147</v>
      </c>
      <c r="D122" s="11" t="s">
        <v>154</v>
      </c>
      <c r="E122" s="82">
        <v>4070</v>
      </c>
      <c r="F122" s="59"/>
      <c r="G122" s="17">
        <f t="shared" si="7"/>
        <v>0</v>
      </c>
    </row>
    <row r="123" spans="1:7" ht="18">
      <c r="A123" s="44" t="s">
        <v>47</v>
      </c>
      <c r="B123" s="10" t="s">
        <v>6</v>
      </c>
      <c r="C123" s="37" t="s">
        <v>147</v>
      </c>
      <c r="D123" s="28"/>
      <c r="E123" s="82">
        <v>1100</v>
      </c>
      <c r="F123" s="59"/>
      <c r="G123" s="17">
        <f t="shared" si="7"/>
        <v>0</v>
      </c>
    </row>
    <row r="124" spans="1:7">
      <c r="A124" s="44" t="s">
        <v>46</v>
      </c>
      <c r="B124" s="10" t="s">
        <v>6</v>
      </c>
      <c r="C124" s="24"/>
      <c r="D124" s="11" t="s">
        <v>150</v>
      </c>
      <c r="E124" s="82">
        <v>50</v>
      </c>
      <c r="F124" s="59"/>
      <c r="G124" s="17">
        <f t="shared" si="7"/>
        <v>0</v>
      </c>
    </row>
    <row r="125" spans="1:7" ht="18">
      <c r="A125" s="45" t="s">
        <v>32</v>
      </c>
      <c r="B125" s="7" t="s">
        <v>6</v>
      </c>
      <c r="C125" s="37" t="s">
        <v>147</v>
      </c>
      <c r="D125" s="28"/>
      <c r="E125" s="82">
        <v>6</v>
      </c>
      <c r="F125" s="59"/>
      <c r="G125" s="17">
        <f t="shared" si="7"/>
        <v>0</v>
      </c>
    </row>
    <row r="126" spans="1:7" s="39" customFormat="1" ht="58.35" customHeight="1">
      <c r="A126" s="1"/>
      <c r="B126" s="4"/>
      <c r="E126" s="77"/>
      <c r="F126" s="61" t="s">
        <v>162</v>
      </c>
      <c r="G126" s="62">
        <f>SUM(G8:G125)</f>
        <v>0</v>
      </c>
    </row>
    <row r="127" spans="1:7" s="39" customFormat="1" ht="14.45" customHeight="1">
      <c r="A127" s="1"/>
      <c r="B127" s="4"/>
      <c r="C127" s="5"/>
      <c r="D127" s="1"/>
      <c r="E127" s="77"/>
    </row>
    <row r="128" spans="1:7" s="39" customFormat="1" ht="14.45" customHeight="1">
      <c r="A128" s="1"/>
      <c r="B128" s="4"/>
      <c r="C128" s="5"/>
      <c r="D128" s="1"/>
      <c r="E128" s="77"/>
    </row>
    <row r="129" spans="1:6" s="39" customFormat="1" ht="14.45" customHeight="1" thickBot="1">
      <c r="A129" s="48"/>
      <c r="B129" s="1"/>
      <c r="C129" s="5"/>
      <c r="D129" s="5"/>
      <c r="E129" s="78" t="s">
        <v>34</v>
      </c>
      <c r="F129" s="40"/>
    </row>
    <row r="130" spans="1:6" s="39" customFormat="1" ht="14.45" customHeight="1">
      <c r="A130" s="48"/>
      <c r="B130" s="1"/>
      <c r="C130" s="5"/>
      <c r="D130" s="49"/>
      <c r="E130" s="79"/>
      <c r="F130" s="50"/>
    </row>
    <row r="131" spans="1:6" s="39" customFormat="1" ht="14.45" customHeight="1">
      <c r="A131" s="48"/>
      <c r="B131" s="1"/>
      <c r="C131" s="5"/>
      <c r="D131" s="51"/>
      <c r="E131" s="77"/>
      <c r="F131" s="52"/>
    </row>
    <row r="132" spans="1:6" s="39" customFormat="1" ht="14.45" customHeight="1">
      <c r="A132" s="48"/>
      <c r="B132" s="1"/>
      <c r="C132" s="5"/>
      <c r="D132" s="51"/>
      <c r="E132" s="77"/>
      <c r="F132" s="52"/>
    </row>
    <row r="133" spans="1:6" s="39" customFormat="1" ht="14.45" customHeight="1">
      <c r="A133" s="48"/>
      <c r="B133" s="1"/>
      <c r="C133" s="5"/>
      <c r="D133" s="51"/>
      <c r="E133" s="77"/>
      <c r="F133" s="52"/>
    </row>
    <row r="134" spans="1:6" s="39" customFormat="1" ht="14.45" customHeight="1">
      <c r="A134" s="48"/>
      <c r="B134" s="1"/>
      <c r="C134" s="5"/>
      <c r="D134" s="51"/>
      <c r="E134" s="77"/>
      <c r="F134" s="52"/>
    </row>
    <row r="135" spans="1:6" s="39" customFormat="1" ht="14.45" customHeight="1" thickBot="1">
      <c r="A135" s="48"/>
      <c r="B135" s="1"/>
      <c r="C135" s="5"/>
      <c r="D135" s="53"/>
      <c r="E135" s="80"/>
      <c r="F135" s="54"/>
    </row>
    <row r="136" spans="1:6" ht="18">
      <c r="A136" s="63" t="s">
        <v>155</v>
      </c>
      <c r="B136" s="64"/>
      <c r="C136" s="65"/>
      <c r="D136" s="66"/>
      <c r="E136" s="81" t="s">
        <v>156</v>
      </c>
      <c r="F136" s="55"/>
    </row>
    <row r="137" spans="1:6" ht="18">
      <c r="A137" s="67" t="s">
        <v>161</v>
      </c>
      <c r="B137" s="64"/>
      <c r="C137" s="65"/>
      <c r="D137" s="66"/>
      <c r="E137" s="81"/>
      <c r="F137" s="56"/>
    </row>
    <row r="138" spans="1:6" ht="37.5" customHeight="1">
      <c r="A138" s="84" t="s">
        <v>160</v>
      </c>
      <c r="B138" s="84"/>
      <c r="C138" s="84"/>
      <c r="D138" s="84"/>
      <c r="E138" s="84"/>
      <c r="F138" s="60"/>
    </row>
    <row r="139" spans="1:6" ht="18">
      <c r="A139" s="67" t="s">
        <v>164</v>
      </c>
      <c r="B139" s="64"/>
      <c r="C139" s="65"/>
      <c r="D139" s="66"/>
      <c r="E139" s="81"/>
      <c r="F139" s="56"/>
    </row>
    <row r="140" spans="1:6" ht="18">
      <c r="A140" s="68" t="s">
        <v>165</v>
      </c>
      <c r="B140" s="64"/>
      <c r="C140" s="65"/>
      <c r="D140" s="66"/>
      <c r="E140" s="81"/>
      <c r="F140" s="56"/>
    </row>
    <row r="141" spans="1:6" ht="24" customHeight="1">
      <c r="A141" s="68" t="s">
        <v>166</v>
      </c>
      <c r="B141" s="64"/>
      <c r="C141" s="65"/>
      <c r="D141" s="66"/>
      <c r="E141" s="81"/>
      <c r="F141" s="56"/>
    </row>
    <row r="142" spans="1:6" ht="24" customHeight="1">
      <c r="A142" s="68" t="s">
        <v>167</v>
      </c>
      <c r="B142" s="64"/>
      <c r="C142" s="65"/>
      <c r="D142" s="66"/>
      <c r="E142" s="81"/>
    </row>
  </sheetData>
  <mergeCells count="2">
    <mergeCell ref="A138:E138"/>
    <mergeCell ref="B4:G4"/>
  </mergeCells>
  <hyperlinks>
    <hyperlink ref="A98" r:id="rId1" display="https://voigt.pl/produkt/nano-orange-vc241" xr:uid="{7E4A8006-F021-4110-B547-DEF5456750DB}"/>
    <hyperlink ref="A100" r:id="rId2" display="https://voigt.pl/produkt/brudpur-vc242" xr:uid="{EE891424-7067-4591-990A-DA6D7692E353}"/>
    <hyperlink ref="A102" r:id="rId3" display="https://voigt.pl/produkt/meblin-vc245" xr:uid="{FFCFE81D-AF21-4176-B395-8D4B8DB1CEE9}"/>
    <hyperlink ref="A103" r:id="rId4" display="https://voigt.pl/produkt/nano-glass-vc176" xr:uid="{2D78DB56-9F8C-4974-BAE8-0E9098319626}"/>
    <hyperlink ref="A104" r:id="rId5" display="https://voigt.pl/produkt/nano-glass-vc176" xr:uid="{736CF153-6E8D-47FF-BD94-4CA3B34389C5}"/>
  </hyperlinks>
  <pageMargins left="0.25" right="0.25" top="0.75" bottom="0.75" header="0.3" footer="0.3"/>
  <pageSetup paperSize="9" scale="63" fitToHeight="0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Koszyk podstawowy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Insoft Consulting Admin</dc:creator>
  <cp:lastModifiedBy>Wojtanowska Joanna (TD CEN)</cp:lastModifiedBy>
  <cp:lastPrinted>2026-02-26T09:54:32Z</cp:lastPrinted>
  <dcterms:created xsi:type="dcterms:W3CDTF">2022-04-13T09:56:02Z</dcterms:created>
  <dcterms:modified xsi:type="dcterms:W3CDTF">2026-03-12T11:50:35Z</dcterms:modified>
</cp:coreProperties>
</file>